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 tabRatio="500" activeTab="3"/>
  </bookViews>
  <sheets>
    <sheet name="Паспорт" sheetId="1" r:id="rId1"/>
    <sheet name="Целевые показатели" sheetId="2" r:id="rId2"/>
    <sheet name="Процессная часть" sheetId="3" r:id="rId3"/>
    <sheet name="Фин. обеспечение " sheetId="4" r:id="rId4"/>
  </sheet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0">Паспорт!$A$1:$B$15</definedName>
    <definedName name="_xlnm.Print_Area" localSheetId="2">'Процессная часть'!$A$1:$M$132</definedName>
    <definedName name="_xlnm.Print_Area" localSheetId="3">'Фин. обеспечение '!$A$1:$F$31</definedName>
    <definedName name="_xlnm.Print_Area" localSheetId="1">'Целевые показатели'!$A$1:$K$34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31" i="2"/>
  <c r="D79" i="3"/>
  <c r="D104"/>
  <c r="D105"/>
  <c r="D106"/>
  <c r="G123" l="1"/>
  <c r="G124"/>
  <c r="D124" s="1"/>
  <c r="G125"/>
  <c r="D115"/>
  <c r="D116"/>
  <c r="D117"/>
  <c r="D118"/>
  <c r="D119"/>
  <c r="D120"/>
  <c r="D121"/>
  <c r="G108"/>
  <c r="G109"/>
  <c r="D109" s="1"/>
  <c r="G110"/>
  <c r="G97"/>
  <c r="G98"/>
  <c r="D98" s="1"/>
  <c r="G99"/>
  <c r="D94"/>
  <c r="D90"/>
  <c r="G82"/>
  <c r="G83"/>
  <c r="D83" s="1"/>
  <c r="G84"/>
  <c r="D84" s="1"/>
  <c r="G81"/>
  <c r="G72"/>
  <c r="D72" s="1"/>
  <c r="G73"/>
  <c r="D73" s="1"/>
  <c r="D68"/>
  <c r="D6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36"/>
  <c r="D37"/>
  <c r="D38"/>
  <c r="D33"/>
  <c r="D22"/>
  <c r="D21"/>
  <c r="D17"/>
  <c r="D18"/>
  <c r="D12"/>
  <c r="D13"/>
  <c r="D14"/>
  <c r="G128" l="1"/>
  <c r="F61"/>
  <c r="K116"/>
  <c r="K94"/>
  <c r="D29"/>
  <c r="D25"/>
  <c r="D27"/>
  <c r="G122"/>
  <c r="D61" l="1"/>
  <c r="F128"/>
  <c r="D128" s="1"/>
  <c r="E123"/>
  <c r="F123"/>
  <c r="H123"/>
  <c r="E125"/>
  <c r="F125"/>
  <c r="H125"/>
  <c r="H122"/>
  <c r="E122"/>
  <c r="D122" s="1"/>
  <c r="D125" l="1"/>
  <c r="D123"/>
  <c r="E97"/>
  <c r="F97"/>
  <c r="H97"/>
  <c r="E99"/>
  <c r="F99"/>
  <c r="H99"/>
  <c r="F96"/>
  <c r="G96"/>
  <c r="H96"/>
  <c r="E96"/>
  <c r="D95"/>
  <c r="D93"/>
  <c r="D92"/>
  <c r="D99" l="1"/>
  <c r="D97"/>
  <c r="B6" i="4"/>
  <c r="E60" i="3"/>
  <c r="F60"/>
  <c r="G60"/>
  <c r="H60"/>
  <c r="E62"/>
  <c r="D62" s="1"/>
  <c r="F62"/>
  <c r="G62"/>
  <c r="G129" s="1"/>
  <c r="H62"/>
  <c r="F59"/>
  <c r="G59"/>
  <c r="H59"/>
  <c r="E59"/>
  <c r="D114" l="1"/>
  <c r="B26" i="4" l="1"/>
  <c r="B21" s="1"/>
  <c r="H110" i="3"/>
  <c r="F110"/>
  <c r="F129" s="1"/>
  <c r="E110"/>
  <c r="E129" s="1"/>
  <c r="H108"/>
  <c r="F108"/>
  <c r="E108"/>
  <c r="H107"/>
  <c r="G107"/>
  <c r="F107"/>
  <c r="E107"/>
  <c r="D103"/>
  <c r="D91"/>
  <c r="D89"/>
  <c r="D88"/>
  <c r="H82"/>
  <c r="F82"/>
  <c r="E82"/>
  <c r="H81"/>
  <c r="F81"/>
  <c r="E81"/>
  <c r="D80"/>
  <c r="D78"/>
  <c r="D77"/>
  <c r="H71"/>
  <c r="G71"/>
  <c r="F71"/>
  <c r="E71"/>
  <c r="H70"/>
  <c r="G70"/>
  <c r="F70"/>
  <c r="F126" s="1"/>
  <c r="E70"/>
  <c r="D67"/>
  <c r="D66"/>
  <c r="D59"/>
  <c r="D39"/>
  <c r="D35"/>
  <c r="D34"/>
  <c r="D32"/>
  <c r="D31"/>
  <c r="D30"/>
  <c r="D28"/>
  <c r="D26"/>
  <c r="D24"/>
  <c r="D23"/>
  <c r="D20"/>
  <c r="D19"/>
  <c r="D16"/>
  <c r="D15"/>
  <c r="D11"/>
  <c r="D71" l="1"/>
  <c r="D70"/>
  <c r="F127"/>
  <c r="G126"/>
  <c r="E126"/>
  <c r="B23" i="4" s="1"/>
  <c r="C24"/>
  <c r="C19" s="1"/>
  <c r="G127" i="3"/>
  <c r="E24" i="4"/>
  <c r="E19" s="1"/>
  <c r="H126" i="3"/>
  <c r="H129"/>
  <c r="E26" i="4" s="1"/>
  <c r="E127" i="3"/>
  <c r="C23" i="4" s="1"/>
  <c r="H127" i="3"/>
  <c r="C26" i="4" s="1"/>
  <c r="C21" s="1"/>
  <c r="D81" i="3"/>
  <c r="B25" i="4"/>
  <c r="D110" i="3"/>
  <c r="E23" i="4"/>
  <c r="D107" i="3"/>
  <c r="D96"/>
  <c r="D108"/>
  <c r="D60"/>
  <c r="B24" i="4"/>
  <c r="D82" i="3"/>
  <c r="D126" l="1"/>
  <c r="C25" i="4"/>
  <c r="C20" s="1"/>
  <c r="D127" i="3"/>
  <c r="E25" i="4"/>
  <c r="E20" s="1"/>
  <c r="D129" i="3"/>
  <c r="B20" i="4"/>
  <c r="B22"/>
  <c r="E21"/>
  <c r="F21" s="1"/>
  <c r="F26"/>
  <c r="B19"/>
  <c r="F19" s="1"/>
  <c r="F24"/>
  <c r="E18"/>
  <c r="F23"/>
  <c r="B18"/>
  <c r="C18"/>
  <c r="E22" l="1"/>
  <c r="C17"/>
  <c r="C22"/>
  <c r="F22" s="1"/>
  <c r="F25"/>
  <c r="F20"/>
  <c r="E17"/>
  <c r="F18"/>
  <c r="B17"/>
  <c r="F17" l="1"/>
</calcChain>
</file>

<file path=xl/sharedStrings.xml><?xml version="1.0" encoding="utf-8"?>
<sst xmlns="http://schemas.openxmlformats.org/spreadsheetml/2006/main" count="537" uniqueCount="269">
  <si>
    <t>1. Паспорт муниципальной программы</t>
  </si>
  <si>
    <t>Координатор муниципальной программы</t>
  </si>
  <si>
    <t>Соисполнители муниципальной программы</t>
  </si>
  <si>
    <t>Период реализации</t>
  </si>
  <si>
    <t>Цели муниципальной программы</t>
  </si>
  <si>
    <t>Направления (подпрограммы)</t>
  </si>
  <si>
    <t>не предусмотрены</t>
  </si>
  <si>
    <t>Общий объем финансового обеспечения реализации муниципальной программы за период ее реализации, тыс. рублей</t>
  </si>
  <si>
    <t>Влияние на достижение национальных целей развития Российской Федерации</t>
  </si>
  <si>
    <t>2. Целевые показатели муниципальной программы</t>
  </si>
  <si>
    <t>№ п/п</t>
  </si>
  <si>
    <t>Наименование показателя</t>
  </si>
  <si>
    <t>Единица измерения</t>
  </si>
  <si>
    <t>Базовое значение (2024 год)</t>
  </si>
  <si>
    <t>Значения показателя</t>
  </si>
  <si>
    <t>Документ</t>
  </si>
  <si>
    <t>Ответственный за достижение показателя</t>
  </si>
  <si>
    <t>Связь с показателями НЦ, ВДЛ, ГП</t>
  </si>
  <si>
    <t>2025год</t>
  </si>
  <si>
    <t>2026год</t>
  </si>
  <si>
    <t>2027год</t>
  </si>
  <si>
    <t>Показатели целей муниципальной программы</t>
  </si>
  <si>
    <t>1.1</t>
  </si>
  <si>
    <t>1.1.2</t>
  </si>
  <si>
    <t>1.2</t>
  </si>
  <si>
    <t>Цель муниципальной программы - создание условий для роста благосостояния отдельных категорий граждан</t>
  </si>
  <si>
    <t>1.2.1</t>
  </si>
  <si>
    <t>Количество приобретенных (построенных) жилых помещений для отдельных категорий граждан</t>
  </si>
  <si>
    <t xml:space="preserve">Управление имущественных отношений администрации МО Кавказский район </t>
  </si>
  <si>
    <t>1.2.2</t>
  </si>
  <si>
    <t>Численность граждан пожилого возраста, охваченных различными видами государственной социальной помощи и поддержки</t>
  </si>
  <si>
    <t xml:space="preserve">правовой отдел администрации МО Кавказский район </t>
  </si>
  <si>
    <t>1.3</t>
  </si>
  <si>
    <t>Цель муниципальной программы - обеспечение защиты прав и интересов несовершеннолетних</t>
  </si>
  <si>
    <t>1.3.1</t>
  </si>
  <si>
    <t>Количество приобретенных новогодних подарков для детей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</t>
  </si>
  <si>
    <t>Управление образования администрации МО Кавказский район</t>
  </si>
  <si>
    <t>1.4</t>
  </si>
  <si>
    <t>Цель муниципальной программы - повышение доступности объектов социальной сферы для инвалидов и других маломобильных групп населения</t>
  </si>
  <si>
    <t>1.4.1</t>
  </si>
  <si>
    <t>Доля муниципальных объектов, учреждений и прилегающих к ним территорий, оснащенных пандусами, специальным оборудованием и приспособлениями, муниципального общественного пассажирского транспорта, оснащенного информационными системами, для обеспечения беспрепятственного доступа к ним инвалидов и других маломобильных групп населения</t>
  </si>
  <si>
    <t>процент</t>
  </si>
  <si>
    <t>2</t>
  </si>
  <si>
    <t>Показатели процессной части муниципальной программы</t>
  </si>
  <si>
    <t>2.1</t>
  </si>
  <si>
    <t>Обеспечение мерами социальной поддержки приемных родителей за оказание услуг по воспитанию приемных детей и патронатных воспитателей за оказание услуг по осуществлению патронатного воспитания и постинтернатного сопровождения</t>
  </si>
  <si>
    <t>Федеральный закон от 21.12.1996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</si>
  <si>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2.2.</t>
  </si>
  <si>
    <t>Численность детей-сирот и детей, оставшихся без попечения родителей, а также лиц из их числа,  охваченных различными видами государственной социальной помощи и поддержки</t>
  </si>
  <si>
    <t>2.3</t>
  </si>
  <si>
    <t>Доля  детей-сирот, детей, оставшихся без попечения родителей, переданных под опеку (попечительство),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</si>
  <si>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2.4</t>
  </si>
  <si>
    <t>Доля  детей-сирот, детей, оставшихся без попечения родителей, переданных на воспитание в приемные семьи,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</si>
  <si>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2.5</t>
  </si>
  <si>
    <t>Доля  детей-сирот, детей, оставшихся без попечения родителей, переданных на патронатное воспитание, получающих ежемесячные денежные выплаты на содержание, от общего числа  детей-сирот и детей, оставшихся без попечения родителей, охваченных различными видами государственной социальной помощи и поддержки</t>
  </si>
  <si>
    <t>2.6</t>
  </si>
  <si>
    <t>Число  детей-сирот, детей, оставшихся без попечения родителей, и лиц из их числа, получивших единовременное пособие на регистрацию права собственности (права пожизненного наследуемого владения), на ремонт жилых помещений, принадлежащих им  на праве собственности,  при  их возвращении в жилые помещения</t>
  </si>
  <si>
    <t xml:space="preserve">Доля муниципальных объектов в сфере образования, оснащенных пандусами и специальным оборудованием для обеспечения беспрепятственного доступа
к ним инвалидов и других маломобильных групп населения Кавказского района, в общем количестве объектов в сфере образования Кавказского района, нуждающихся в оснащении (без учета детских дошкольных учреждений)
</t>
  </si>
  <si>
    <t>2.8.</t>
  </si>
  <si>
    <t xml:space="preserve">Число малоимущих
 граждан, состоящих на учете в
администрации муниципального
 образования Кавказский
район в качестве нуждающихся
 в жилых помещениях,  
предоставляемых по договорам 
социального найма
</t>
  </si>
  <si>
    <t>2.9.</t>
  </si>
  <si>
    <t>Количество приобретенных (построенных) жилых помещений для малоимущих граждан, состоящих на учете в администрации муниципального образования Кавказский район в качестве  нуждающихся в жилых помещениях,  предоставляемых по договорам социального найма</t>
  </si>
  <si>
    <t>2.10</t>
  </si>
  <si>
    <t>Обеспечение мерами государственной социальной помощи пенсионеров муниципальной службы муниципального образования Кавказский район, получающих дополнительное материальное обеспечение к пенсии</t>
  </si>
  <si>
    <t>100</t>
  </si>
  <si>
    <t>Общая характеристика, 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</si>
  <si>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</si>
  <si>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</si>
  <si>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</t>
  </si>
  <si>
    <t>Единица измерения (по ОКЕИ</t>
  </si>
  <si>
    <t>Значения результата реализации мероприятия по годам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</si>
  <si>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</si>
  <si>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</si>
  <si>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</si>
  <si>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мероприятия</t>
  </si>
  <si>
    <t>ФБ</t>
  </si>
  <si>
    <t>КБ</t>
  </si>
  <si>
    <t>МБ</t>
  </si>
  <si>
    <t>ВБИ</t>
  </si>
  <si>
    <t xml:space="preserve">Задача муниципальной программы - 
создание благоприятных условий для государственной поддержки детей, находящихся в трудной жизненной ситуации, жизнедеятельности и комплексного развития детей,организация и осуществление государственных полномочий по оказанию социальной поддержки детям-сиротам и детям, оставшимся без попечения родителей
</t>
  </si>
  <si>
    <t>Предоставление ежемесячных денежных выплат детям-сиротам, детям, оставшимся без попечения родителей, находящихся под опекой (попечительством), включая предварительную  опеку (попечительство)</t>
  </si>
  <si>
    <t xml:space="preserve">Ежемесячные денежные выплаты детям-сиротам, детям, оставшимся без попечения родителей, находящихся под опекой (попечительством)
</t>
  </si>
  <si>
    <t xml:space="preserve">Управление образования администрации    МО  Кавказский район </t>
  </si>
  <si>
    <t>п.1.1.1</t>
  </si>
  <si>
    <t>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</t>
  </si>
  <si>
    <t>2025 год</t>
  </si>
  <si>
    <t>Ежемесячные денежные выплаты на содержание детей-сирот, детей, оставшихся без попечения родителей, переданных на воспитание в приемные семьи</t>
  </si>
  <si>
    <t xml:space="preserve">Управление образования   МО  Кавказский район </t>
  </si>
  <si>
    <t>2026 год</t>
  </si>
  <si>
    <t>2027 год</t>
  </si>
  <si>
    <t xml:space="preserve"> Выплата  ежемесячных денежных средств на содержание детей, нуждающихся в особой заботе государства,  переданных на патронатное воспитание</t>
  </si>
  <si>
    <t xml:space="preserve">Ежемесячные денежные выплаты на содержание детей-сирот, детей, оставшихся без попечения родителей, преданных на патронатное воспитание </t>
  </si>
  <si>
    <t>Обеспечение выплаты ежемесячного вознаграждения патронатным воспитателям за оказание услуг по осуществлению патронатного воспитания и постинтернатного сопровождения</t>
  </si>
  <si>
    <t xml:space="preserve">Ежемесячное вознаграждение патронатным воспитателям за оказание услуг по осуществлению патронатного воспитания  
</t>
  </si>
  <si>
    <t>1.5</t>
  </si>
  <si>
    <t>Обеспечение выплаты ежемесячного вознаграждения приемным родителям за оказание услуг по воспитанию приемных детей</t>
  </si>
  <si>
    <t>Вознаграждение приемных родителей за оказание услуг по воспитанию приемных детей</t>
  </si>
  <si>
    <t>1.6</t>
  </si>
  <si>
    <t xml:space="preserve"> -</t>
  </si>
  <si>
    <t xml:space="preserve">Администрация МО Кавказский район </t>
  </si>
  <si>
    <t>1.7</t>
  </si>
  <si>
    <t>1.8</t>
  </si>
  <si>
    <t xml:space="preserve">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
</t>
  </si>
  <si>
    <t>1.9</t>
  </si>
  <si>
    <t xml:space="preserve">Администрация МО Кавказский район,   управление опеки
и попечительства в отношении
несовершеннолетних                                                                         
</t>
  </si>
  <si>
    <t>1.10</t>
  </si>
  <si>
    <t xml:space="preserve">Администрация МО Кавказский район, управление опеки
и попечительства в отношении
несовершеннолетних    </t>
  </si>
  <si>
    <t>1.11</t>
  </si>
  <si>
    <t>2026  год</t>
  </si>
  <si>
    <t>X</t>
  </si>
  <si>
    <t>Задача муниципальной программы -реализация права малоимущих граждан, состоящих на учете в администрации муниципального образования Кавказский район в качестве нуждающихся в жилых помещениях,  на получение жилых помещений, предоставляемых по договорам социального найма</t>
  </si>
  <si>
    <t>Комплекс процессных мероприятий - обеспечение жильем граждан, состоящих на учете в администрации муниципального образования Кавказский район в качестве нуждающихся в жилых помещениях</t>
  </si>
  <si>
    <t>Ответственный за реализацию комплекса процессных мероприятий -управление имущественных отношений администрации муниципального образования Кавказский район</t>
  </si>
  <si>
    <t>п.1.2.1</t>
  </si>
  <si>
    <t>Задача муниципальной программы -повышение уровня жизни лиц, замещавших муниципальные должности и должности муниципальной службы муниципального образования Кавказский район и уволенных в связи с выходом на пенсию</t>
  </si>
  <si>
    <t>3</t>
  </si>
  <si>
    <t>Комплекс процессных мероприятий - 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</t>
  </si>
  <si>
    <t>Ответственный за реализацию комплекса процессных мероприятий - правовой отдел администрации муниципального образования Кавказский район</t>
  </si>
  <si>
    <t>3.1</t>
  </si>
  <si>
    <t>Доплата к трудовой пенсии за выслугу лет лицам, замещавшим муниципальные должности и должности муниципальной службы муниципального образования Кавказский район»</t>
  </si>
  <si>
    <t>Администрация МО Кавказскйи район</t>
  </si>
  <si>
    <t>п.1.2.2</t>
  </si>
  <si>
    <t>4</t>
  </si>
  <si>
    <t>Комплекс процессных мероприятий - организация и проведение социально значимых мероприятий, направленных на поддержку семьи и детей, укрепление семейных ценностей и традиций</t>
  </si>
  <si>
    <t>Ответственный за реализацию комплекса процессных мероприятий -управление образования администрации муниципального образования Кавказский район</t>
  </si>
  <si>
    <t>4.1</t>
  </si>
  <si>
    <t xml:space="preserve">Предоставление новогодних подарков детям военнослужащих проходящих службу по контракту в зоне проведения специальной военной операции и граждан, принимающих участие (принимавших участие, в том числе погибших (умерших), получивших инвалидность) в специальной военной операции, призванных на военную службу по мобилизации и добровольцев в Вооруженные силы  Российской Федерации </t>
  </si>
  <si>
    <t>Управление образования администрации муниципального образования Кавказский район</t>
  </si>
  <si>
    <t>п.1.3.1</t>
  </si>
  <si>
    <t>Задача муниципальной программы - обеспечение доступности муниципальных объектов в сфере, образования, культуры и спорта Кавказского района для инвалидов и других маломобильных групп населения района</t>
  </si>
  <si>
    <t xml:space="preserve">
Оснащение образовательных учреждений пандусами, специализированным оборудованием и прочими приспособлениями в целях обеспечения беспрепятственного доступа инвалидов и других маломобильных групп населения в образовательные и детские дошкольные учреждения, ремонт входа в учреждения, замена дверей, укладка плитки, ремонт маршевых ступеней, штукатурка и покраска стен, установка тактильных табличек и другие виды работ
</t>
  </si>
  <si>
    <t>п.1.4.1</t>
  </si>
  <si>
    <t>Х</t>
  </si>
  <si>
    <t>Всего процессная часть</t>
  </si>
  <si>
    <t>Наименование источника финансового обеспечения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</si>
  <si>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</si>
  <si>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</si>
  <si>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</si>
  <si>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</si>
  <si>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</si>
  <si>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</si>
  <si>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Объем финансового обеспечения по годам реализации, тыс.рублей</t>
  </si>
  <si>
    <t>местный бюджет</t>
  </si>
  <si>
    <t>Процессная часть (всего), в том числе:</t>
  </si>
  <si>
    <t xml:space="preserve">краевой бюджет </t>
  </si>
  <si>
    <t>Цель муниципальной программы - развитие форм семейного устройства детей-сирот и детей, оставшихся без попечения родителей и обеспечение приоритета устройства детей-сирот и детей, оставшихся без попечения родителей, в семьи граждан Кавказского района</t>
  </si>
  <si>
    <t xml:space="preserve">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опрошенных).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</t>
  </si>
  <si>
    <t>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опрошенных).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</t>
  </si>
  <si>
    <t xml:space="preserve">Комплекс процессных мероприятий -  социальная поддержка детей-сирот и детей, оставшихся без попечения родителей </t>
  </si>
  <si>
    <t>Приобретено жилое помещение и передано малоимущим гражданам по договору социального найма</t>
  </si>
  <si>
    <t>Комплекс процессных мероприятий — формирование доступной среды жизнедеятельности для инвалидов и других маломобильных групп населения Кавказского района</t>
  </si>
  <si>
    <t>человек</t>
  </si>
  <si>
    <t>единица</t>
  </si>
  <si>
    <t>штука</t>
  </si>
  <si>
    <t>5</t>
  </si>
  <si>
    <t>5.1</t>
  </si>
  <si>
    <t>1.2.3</t>
  </si>
  <si>
    <t>Отдел по делам казачества и военным вопросам администрации МО Кавказский район</t>
  </si>
  <si>
    <t>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</t>
  </si>
  <si>
    <t xml:space="preserve">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опрошенных);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
</t>
  </si>
  <si>
    <t>Задача муниципальной программы - обеспечение социальной поддержки отдельных категорий граждан</t>
  </si>
  <si>
    <t>6</t>
  </si>
  <si>
    <t>Комплекс процессных мероприятий — предоставление дополнительной меры социальной поддержки отдельных категорий граждан</t>
  </si>
  <si>
    <t>Ответственный за реализацию комплекса процессных мероприятий - отдел по делам казачества и военным вопросам администрации муниципального образования Кавказский район</t>
  </si>
  <si>
    <t>6.1</t>
  </si>
  <si>
    <t>Итого комплекс процессных мероприятий:</t>
  </si>
  <si>
    <t>Ответственный за достижение результата</t>
  </si>
  <si>
    <t>п.1.2.3</t>
  </si>
  <si>
    <t>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</si>
  <si>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ст.14 Жилищного кодекса РФ, Федеральный закон от 06.10.  2003 года № 131-ФЗ «Об общих принципах организации местного самоуправления в Российской Федерации», 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Закон Краснодарского края от 08.08.  2016 года № 3459-КЗ  "О закреплении за сельскими поселениями Краснодарского края отдельных вопросов местного значения городских поселений",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</si>
  <si>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НЦ: обеспечение граждан жильем общей площадью не менее 33 кв.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наснления, состоящего на учете в качестве нуждающегося в жилых помещениях (процентов); ГП: доля граждан, охваченных государственной социальной помощью на основании социального контракта, в общей численности малоимущих граждан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</si>
  <si>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</si>
  <si>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НЦ: снижение уровня бедности ниже 7 процентов к 2030 году и ниже 5 процентов к 2036 году, в том числе уровня бедности многодетных семей до 12 процентов к 2030 году и до 8 процентов к 2036 году;  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</t>
  </si>
  <si>
    <t xml:space="preserve">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17 июня 1999 г. N 178-ФЗ "О государственной социальной помощи",
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
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</si>
  <si>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24.11.1995 N 181-ФЗ (ред. от 29.05.2024) "О социальной защите инвалидов в Российской Федерации", государственная программа Краснодарского края "Доступная среда", утв. постановлением главы администрации (губернатора) Краснодарского края от 12 октября 2015 г. № 969</t>
  </si>
  <si>
    <t>НЦ: улучшение качества среды для жизни в опорных населенных пунктах на 30 процентов к 2030 году и на 60 процентов к 2036 году;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опрошенных), ГП: доля приоритетных объектов, нанесенных на карту доступности объектов и услуг по результатам их паспортизации, среди всех приоритетных объектов в Краснодарском крае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</si>
  <si>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21.12.1996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</si>
  <si>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 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 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</si>
  <si>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родителей", Закон Краснодарского края  от 13.10.2009 N 1836-КЗ  О мерах государственной поддержки семейных форм жизнеустройства и воспитания детей-сирот и детей, оставшихся без попечения родителей, в Краснодарском крае",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 </t>
  </si>
  <si>
    <t xml:space="preserve">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Закон Краснодарского края от 31 мая 2005 года № 880-КЗ «Об обеспечении дополнительных гарантий по социальной поддержке детей-сирот и детей, оставшихся без попечения родителей, в Краснодарском крае»,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</t>
  </si>
  <si>
    <t>НЦ: улучшение качества среды для жизни в опорных населенных пунктах на 30 процентов к 2030 году и на 60 процентов к 2036 году;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опрошенных); ГП: доля дошкольных образовательных организаций, в которых создана универсальная безбарьерная среда для инклюзивного образования детей-инвалидов, в общем количестве дошкольных образовательных организаций в Краснодарском крае</t>
  </si>
  <si>
    <t xml:space="preserve"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районов"; ст.14 Жилищного кодекса РФ, Федеральный закон от 06.10.  2003 года № 131-ФЗ «Об общих принципах организации местного самоуправления в Российской Федерации», Закон Краснодарского края от 08.08.  2016 года № 3459-КЗ  "О закреплении за сельскими поселениями Краснодарского края отдельных вопросов местного значения городских поселений",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 </t>
  </si>
  <si>
    <t>НЦ: обеспечение граждан жильем общей площадью не менее 33 кв.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наснления, состоящего на учете в качестве нуждающегося в жилых помещениях (процентов);
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</si>
  <si>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 Краснодарского края "Социальная поддержка граждан", утв. постановлением главы администрации (губернатора) Краснодарского края от 5 октября 2015 г. № 938, Решение Совета муниципального образования Кавказский район Краснодарского края от 30 сентября 2015 г. N 226 "О пенсии и дополнительном материальном обеспечении за выслугу лет лицам, замещавшим муниципальные должности и должности муниципальной службы муниципального образования Кавказский район"</t>
  </si>
  <si>
    <t>НЦ: снижение уровня бедности ниже 7 процентов к 2030 году и ниже 5 процентов к 2036 году, в том числе уровня бедности многодетных семей до 12 процентов к 2030 году и до 8 процентов к 2036 году; ГП: поддержание на уровне 100 процентов доли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</t>
  </si>
  <si>
    <t>3. Структура муниципальной программы</t>
  </si>
  <si>
    <t>3.1. Процессная часть</t>
  </si>
  <si>
    <t>4. Финансовое обеспечение реализации муниципальной программы</t>
  </si>
  <si>
    <t>4.1. Финансовое обеспечение первого этапа реализации муниципальной программы</t>
  </si>
  <si>
    <t>4.2. Финансовое обеспечение второго этапа реализации муниципальной программы</t>
  </si>
  <si>
    <t>1.12</t>
  </si>
  <si>
    <t>управление опеки и попечительства в отношении
несовершеннолетних администрации муниципального образования Кавказский район</t>
  </si>
  <si>
    <t>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</si>
  <si>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40</t>
  </si>
  <si>
    <t>45</t>
  </si>
  <si>
    <t xml:space="preserve">Правовой отдел администрации МО Кавказский район </t>
  </si>
  <si>
    <t>Управление опеки и попечительства в отношении несовершеннолетних администрации МО Кавказский район</t>
  </si>
  <si>
    <t>Выплата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бюджета Краснодарского края</t>
  </si>
  <si>
    <t>Осуществлена выплата единовременного пособия  на государственную регистрацию права собственности (права пожизненного наследуемого владения) детям-сиротам и детям, оставшимся без попечения родителей, и лицам из их числа, имеющим право на ее получение</t>
  </si>
  <si>
    <t>Осуществлена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числа, имеющим право на ее получение</t>
  </si>
  <si>
    <t>х</t>
  </si>
  <si>
    <t>2.7.</t>
  </si>
  <si>
    <t>2015 - 2030 годы, I этап: 2015-2024  годы, II этап: 2025-2030 годы</t>
  </si>
  <si>
    <t>Управление образования администрации МО Кавказский район, управление жилищно-коммунального хозяйства,архитектуры, строительства, транспорта и связи администрации муниципального образования Кавказский район,   отдел культуры администрации МО Кавказский район, отдел по физической культуре и спорту администрации МО Кавказский район</t>
  </si>
  <si>
    <t>1.5.</t>
  </si>
  <si>
    <t>1.5.1</t>
  </si>
  <si>
    <t>Цель муниципальной программы-обеспечение безопасности мест проживания отдельных категорий семей с детьми</t>
  </si>
  <si>
    <t>Число малоимущих многодетных семей, семей, находящихся в трудной жизненной ситуации, в социально-опасном положении, обеспеченных автономными дымовыми пожарными извещателями</t>
  </si>
  <si>
    <t>единиц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</si>
  <si>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Постановление Правительства РФ от 17 декабря 2012 г. N 1317
"О мерах по реализации Указа Президента Российской Федерации от 28 апреля 2008 г. N 607 "Об оценке эффективности деятельности органов местного самоуправления муниципальных, городских округов и муниципальных районов"</t>
  </si>
  <si>
    <t>МКУ «Управление по делам гражданской обороны и чрезвычайным ситуациям Кавказского района»</t>
  </si>
  <si>
    <t xml:space="preserve">Управление опеки и попечительства в отношении несовершеннолетних администрации МО Кавказский район  </t>
  </si>
  <si>
    <t>Обеспечение дополнительных мер социальной поддержки по приобретению и установке автономных дымовых пожарных извещателей  в жилых помещениях, в которых проживают малоимущие многодетные семьи, семьи, находящиеся в трудной жизненной ситуации, в социально-опасном положении</t>
  </si>
  <si>
    <t>Приобретены и установлены автономные дымовые пожарные извещатели  в жилых помещениях, в которых проживают малоимущие многодетные семьи, семьи, находящиеся в трудной жизненной ситуации, в социально-опасном положении</t>
  </si>
  <si>
    <t>п.1.5.1</t>
  </si>
  <si>
    <t>Обеспечение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</si>
  <si>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</si>
  <si>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</si>
  <si>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 по организации и обеспечению отдыха и оздоровления детей (за исключением организации отдыха детей в каникулярное время)</t>
  </si>
  <si>
    <t xml:space="preserve"> 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</si>
  <si>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Отдел по делам казачества и военным вопросам администрации муниципального образования Кавказский район</t>
  </si>
  <si>
    <t xml:space="preserve"> Управление имущественных отношений администрации муниципального образования Кавказский район</t>
  </si>
  <si>
    <t>МКУ «Управление по делам гражданской обороны и чрезвычайным ситуациям Кавказского района, отдел по делам несовершеннолетних администрации муниципального образования Кавказский район</t>
  </si>
  <si>
    <t>Администрация МО Кавказский район, отдел по делам несовершеннолетних администрации муниципального образования Кавказский район</t>
  </si>
  <si>
    <t>2.11</t>
  </si>
  <si>
    <t>Количество приобретенных и установленных автономных дымовых пожарных извещателей</t>
  </si>
  <si>
    <t>развитие форм семейного устройства детей-сирот и детей, оставшихся без попечения родителей и обеспечение приоритета устройства детей-сирот и детей, оставшихся без попечения родителей, в семьи граждан Кавказского района;                              создание условий для роста благосостояния отдельных категорий граждан;                       обеспечение защиты прав и интересов несовершеннолетних;                                          повышение доступности объектов социальной сферы для инвалидов и других маломобильных групп населения, обеспечение безопасности мест проживания отдельных категорий семей с детьми</t>
  </si>
  <si>
    <t>Задача муниципальной программы - снижение семейного неблагополучия, социально-средовая реабилитация и адаптация детей</t>
  </si>
  <si>
    <t>4.2</t>
  </si>
  <si>
    <t>6.2</t>
  </si>
  <si>
    <t>Дополнительная мера социальной поддержки в виде единовременной выплаты отдельным категориям граждан в связи с 80-й годовщиной Победы в Великой Отечественной войне 1941-1945 годов</t>
  </si>
  <si>
    <t>Организационный отдел администрации муниципального образования Кавказский район</t>
  </si>
  <si>
    <t>п. 1.2.2</t>
  </si>
  <si>
    <t>2.12</t>
  </si>
  <si>
    <t>Обеспечение отдельных категорий граждан единовременной выплатой, в связи с 80-й годовщиной Победы в Великой Отечественной войне 1941-1945 годов</t>
  </si>
  <si>
    <t xml:space="preserve"> ВДЛ: удовлетворенность населения деятельностью органов местного самоуправления муниципального, городского округа (муниципального района) (процент от числа опрошенных), </t>
  </si>
  <si>
    <t>Осуществлена деятельность по опеке и попечительству в отношении несовершеннолетних</t>
  </si>
  <si>
    <t>Осуществлена деятельность по организации отдыха и оздоровления детей</t>
  </si>
  <si>
    <t>Осуществлена деятельность по оказанию содействия в преодолении трудной жизненной ситуации, и осуществлении контроля за использованием детьми-сиротами предоставленных им жилых помещений специализированного жилищного фонда</t>
  </si>
  <si>
    <t xml:space="preserve"> Осуществлена деятельность комиссий по делам несовершеннолетних и защите их прав</t>
  </si>
  <si>
    <t>Осуществлена деятельность по предоставлению выплат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</si>
  <si>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Произведены выплаты</t>
  </si>
  <si>
    <t>Приобретены и предоставлены новогодние подарки</t>
  </si>
  <si>
    <t xml:space="preserve">Оснащены специализированным оборудованием и прочими приспособлениями образовательные учреждения 
 </t>
  </si>
  <si>
    <t xml:space="preserve">Произведены выплаты гражданам, заключившим контракт </t>
  </si>
  <si>
    <t>Произведены выплаты отдельным категориям граждан</t>
  </si>
  <si>
    <t xml:space="preserve">муниципальное казенное учреждение «Централизованная бухгалтерия образования муниципального образования Кавказский район»;
управление образования администрации муниципального образования Кавказский район;
отдел культуры муниципального образования Кавказский район;
отдел по физической культуре и спорту муниципального образования Кавказский район;
отдел по делам несовершеннолетних администрации муниципального образования Кавказский район; МКУ «Управление по делам гражданской обороны и чрезвычайным ситуациям Кавказского района»; организационный отдел администрации муниципального образования Кавказский район
</t>
  </si>
  <si>
    <t xml:space="preserve">управление опеки и попечительства в отношении
несовершеннолетних    администрации муниципального образования Кавказский район,   управление имущественных отношений администрации муниципального образования Кавказский район, правовой отдел администрации муниципального образования Кавказский район,   управление  архитектуры и градостроительства  администрации муниципального образования Кавказский район,     управление образования администрации муниципального образования Кавказский район, отдел по делам казачества и военным вопросам администрации муниципального образования Кавказский район
</t>
  </si>
  <si>
    <t>Ответственный за реализацию комплекса процессных мероприятий - управление опеки и попечительства в отношении несовершеннолетних  администрации муниципального образования Кавказский район</t>
  </si>
  <si>
    <t>176</t>
  </si>
  <si>
    <t>Участники муниципальной программы</t>
  </si>
  <si>
    <t>2028год</t>
  </si>
  <si>
    <t>Число детей-сирот, детей, оставшихся без попечения родителей в Кавказском районе, переданных на воспитание в семьи</t>
  </si>
  <si>
    <t>2028 год</t>
  </si>
  <si>
    <t>2087 год</t>
  </si>
  <si>
    <t>Указ Президента Российской Федерации от 15 января 2025 г. N 15
"О единовременной выплате некоторым категориям граждан Российской Федерации в связи с 80-й годовщиной Победы в Великой Отечественной войне 1941 - 1945 годов", решение Совета муниципального образования Кавказский район "Об установлении дополнительной меры социальной поддержки некоторых категорий граждан Российской Федерации в связи с 80-й годовщиной Победы в Великой Отечественной войне 1941-1945 годов"</t>
  </si>
  <si>
    <r>
      <t>Доля граждан, получивших социальную поддержку - единовременную выплату, из числа лиц, заключивших</t>
    </r>
    <r>
      <rPr>
        <strike/>
        <sz val="11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>контракт для прохождения военной службы или контракт о пребывании в добровольческом формировании, в общей численности граждан, имеющих право на ее получение и обратившихся за получением</t>
    </r>
  </si>
  <si>
    <t xml:space="preserve">Решение Совета муниципального образования Кавказский район Краснодарского края № 262 от 28.08.2025 года "Об установлении дополнительной меры социальной поддержки в виде единовременной денежной выплаты отдельным категориям граждан в муниципальном образовании Кавказский район", постановление администрации муниципального образования Кавказский район № 1726 от 15.09.2025 года "Об утверждении Порядка предоставления дополнительной меры социальной поддержки в виде единовременной денежной выплаты  отдельным категориям граждан в муниципальном образовании Кавказский район", 
</t>
  </si>
  <si>
    <t xml:space="preserve">Заместитель главы муниципального
образования Кавказский район                                                                                                                                                                             И.Н.Шестакова
</t>
  </si>
  <si>
    <t>образования Кавказский район                                                                             И.Н.Шестакова</t>
  </si>
  <si>
    <t xml:space="preserve">всего - 2 680 844,5 тыс. рублей, в том числе: 1 этап - 1 899 865,3 тыс. рублей, 2 этап - 780 979,2  тыс. рублей
</t>
  </si>
  <si>
    <t xml:space="preserve">ИЗМЕНЕНИЯ, 
вносимые в приложение к постановлению администрации муниципального образования Кавказский район от 14 ноября 2014 г. № 1775 «Об утверждении муниципальной программы муниципального образования Кавказский район «Социальная поддержка граждан»
</t>
  </si>
  <si>
    <t xml:space="preserve">Заместитель главы муниципального
образования Кавказский район                                                                                                              И.Н.Шестакова
</t>
  </si>
  <si>
    <t>сохранение населения, укрепление здоровья и повышение благополучия людей, поддержка семьи;                                                                                                                                                 комфортная и безопасная среда для жизни</t>
  </si>
  <si>
    <t xml:space="preserve">Заместитель главы муниципального
образования Кавказский район                                                                                                                                                                                                                                                    И.Н.Шестакова
</t>
  </si>
  <si>
    <t xml:space="preserve">Ответственный за реализацию комплекса процессных мероприятий - управление образования  администрации муниципального образования Кавказский район   </t>
  </si>
  <si>
    <t xml:space="preserve"> Заместитель главы муниципального                                                                                                                                                                                                                                                                                                                                                                                                                                                                   образования Кавказский район                                                                                                                                                                       И.Н.Шестакова
</t>
  </si>
  <si>
    <t>Дополнительная мера социальной поддержки в виде единовременной денежной выплаты гражданам Российской Федерации, заключившим контракт о прохождении военной службы в вооруженных Силах Российской Федерации или контракт о пребывании в добровольческом формировании   (о добровольческом содействии в выполнении задач, возложенных на Вооруженные Силы Российской Федерации), для выполнения задач специальной военной операции на территориях Донецкой Народной Республики, Луганской Народной Республики, Запорожской области, Херсонской области, Украины</t>
  </si>
  <si>
    <t xml:space="preserve">Приложение 
к постановлению администрации                                  муниципального образования Кавказский район
от 26.03.2026 №  424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</si>
</sst>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3">
    <font>
      <sz val="11"/>
      <color rgb="FF000000"/>
      <name val="Calibri"/>
      <family val="2"/>
      <charset val="204"/>
    </font>
    <font>
      <b/>
      <sz val="24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0"/>
      <color rgb="FF333333"/>
      <name val="Calibri"/>
      <family val="2"/>
      <charset val="204"/>
    </font>
    <font>
      <i/>
      <sz val="10"/>
      <color rgb="FF808080"/>
      <name val="Calibri"/>
      <family val="2"/>
      <charset val="204"/>
    </font>
    <font>
      <u/>
      <sz val="10"/>
      <color rgb="FF0000EE"/>
      <name val="Calibri"/>
      <family val="2"/>
      <charset val="204"/>
    </font>
    <font>
      <sz val="10"/>
      <color rgb="FF006600"/>
      <name val="Calibri"/>
      <family val="2"/>
      <charset val="204"/>
    </font>
    <font>
      <sz val="10"/>
      <color rgb="FF996600"/>
      <name val="Calibri"/>
      <family val="2"/>
      <charset val="204"/>
    </font>
    <font>
      <sz val="10"/>
      <color rgb="FFCC0000"/>
      <name val="Calibri"/>
      <family val="2"/>
      <charset val="204"/>
    </font>
    <font>
      <b/>
      <sz val="10"/>
      <color rgb="FFFFFFFF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FFFFFF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Calibri"/>
      <family val="2"/>
      <charset val="204"/>
    </font>
    <font>
      <sz val="12"/>
      <color rgb="FF0070C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trike/>
      <sz val="1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/>
    <xf numFmtId="0" fontId="1" fillId="0" borderId="0" applyBorder="0" applyProtection="0"/>
    <xf numFmtId="0" fontId="2" fillId="0" borderId="0" applyBorder="0" applyProtection="0"/>
    <xf numFmtId="0" fontId="3" fillId="0" borderId="0" applyBorder="0" applyProtection="0"/>
    <xf numFmtId="0" fontId="15" fillId="0" borderId="0" applyBorder="0" applyProtection="0"/>
    <xf numFmtId="0" fontId="4" fillId="2" borderId="1" applyProtection="0"/>
    <xf numFmtId="0" fontId="5" fillId="0" borderId="0" applyBorder="0" applyProtection="0"/>
    <xf numFmtId="0" fontId="6" fillId="0" borderId="0" applyBorder="0" applyProtection="0"/>
    <xf numFmtId="0" fontId="15" fillId="0" borderId="0" applyBorder="0" applyProtection="0"/>
    <xf numFmtId="0" fontId="7" fillId="3" borderId="0" applyBorder="0" applyProtection="0"/>
    <xf numFmtId="0" fontId="8" fillId="2" borderId="0" applyBorder="0" applyProtection="0"/>
    <xf numFmtId="0" fontId="9" fillId="4" borderId="0" applyBorder="0" applyProtection="0"/>
    <xf numFmtId="0" fontId="9" fillId="0" borderId="0" applyBorder="0" applyProtection="0"/>
    <xf numFmtId="0" fontId="10" fillId="5" borderId="0" applyBorder="0" applyProtection="0"/>
    <xf numFmtId="0" fontId="11" fillId="0" borderId="0" applyBorder="0" applyProtection="0"/>
    <xf numFmtId="0" fontId="12" fillId="6" borderId="0" applyBorder="0" applyProtection="0"/>
    <xf numFmtId="0" fontId="12" fillId="7" borderId="0" applyBorder="0" applyProtection="0"/>
    <xf numFmtId="0" fontId="11" fillId="8" borderId="0" applyBorder="0" applyProtection="0"/>
  </cellStyleXfs>
  <cellXfs count="119">
    <xf numFmtId="0" fontId="0" fillId="0" borderId="0" xfId="0"/>
    <xf numFmtId="0" fontId="17" fillId="0" borderId="0" xfId="0" applyFont="1"/>
    <xf numFmtId="0" fontId="13" fillId="9" borderId="2" xfId="0" applyFont="1" applyFill="1" applyBorder="1" applyAlignment="1">
      <alignment horizontal="justify" vertical="center" wrapText="1"/>
    </xf>
    <xf numFmtId="0" fontId="17" fillId="0" borderId="0" xfId="0" applyFont="1" applyAlignment="1">
      <alignment horizontal="center"/>
    </xf>
    <xf numFmtId="49" fontId="17" fillId="10" borderId="0" xfId="0" applyNumberFormat="1" applyFont="1" applyFill="1"/>
    <xf numFmtId="0" fontId="17" fillId="10" borderId="0" xfId="0" applyFont="1" applyFill="1"/>
    <xf numFmtId="0" fontId="17" fillId="10" borderId="0" xfId="0" applyFont="1" applyFill="1" applyAlignment="1">
      <alignment horizontal="center"/>
    </xf>
    <xf numFmtId="49" fontId="17" fillId="10" borderId="0" xfId="0" applyNumberFormat="1" applyFont="1" applyFill="1" applyAlignment="1">
      <alignment horizontal="center"/>
    </xf>
    <xf numFmtId="0" fontId="13" fillId="10" borderId="5" xfId="0" applyFont="1" applyFill="1" applyBorder="1" applyAlignment="1">
      <alignment horizontal="center" vertical="center" wrapText="1"/>
    </xf>
    <xf numFmtId="164" fontId="13" fillId="11" borderId="5" xfId="0" applyNumberFormat="1" applyFont="1" applyFill="1" applyBorder="1" applyAlignment="1">
      <alignment horizontal="justify" vertical="center" wrapText="1"/>
    </xf>
    <xf numFmtId="164" fontId="13" fillId="11" borderId="5" xfId="0" applyNumberFormat="1" applyFont="1" applyFill="1" applyBorder="1" applyAlignment="1">
      <alignment horizontal="left" vertical="center" wrapText="1"/>
    </xf>
    <xf numFmtId="0" fontId="13" fillId="11" borderId="7" xfId="0" applyFont="1" applyFill="1" applyBorder="1" applyAlignment="1">
      <alignment horizontal="center" vertical="center" wrapText="1"/>
    </xf>
    <xf numFmtId="0" fontId="13" fillId="11" borderId="7" xfId="0" applyFont="1" applyFill="1" applyBorder="1" applyAlignment="1">
      <alignment horizontal="justify" vertical="center" wrapText="1"/>
    </xf>
    <xf numFmtId="164" fontId="13" fillId="11" borderId="7" xfId="0" applyNumberFormat="1" applyFont="1" applyFill="1" applyBorder="1" applyAlignment="1">
      <alignment horizontal="left" vertical="center" wrapText="1"/>
    </xf>
    <xf numFmtId="49" fontId="13" fillId="11" borderId="7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3" fillId="9" borderId="2" xfId="0" applyFont="1" applyFill="1" applyBorder="1" applyAlignment="1">
      <alignment horizontal="center" vertical="center" wrapText="1"/>
    </xf>
    <xf numFmtId="164" fontId="13" fillId="9" borderId="2" xfId="0" applyNumberFormat="1" applyFont="1" applyFill="1" applyBorder="1" applyAlignment="1">
      <alignment horizontal="center" vertical="center" wrapText="1"/>
    </xf>
    <xf numFmtId="0" fontId="13" fillId="9" borderId="2" xfId="0" applyFont="1" applyFill="1" applyBorder="1" applyAlignment="1">
      <alignment vertical="center" wrapText="1"/>
    </xf>
    <xf numFmtId="0" fontId="13" fillId="0" borderId="0" xfId="0" applyFont="1" applyAlignment="1">
      <alignment horizontal="justify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justify" vertical="center" wrapText="1"/>
    </xf>
    <xf numFmtId="165" fontId="13" fillId="11" borderId="5" xfId="0" applyNumberFormat="1" applyFont="1" applyFill="1" applyBorder="1" applyAlignment="1">
      <alignment horizontal="justify" vertical="center" wrapText="1"/>
    </xf>
    <xf numFmtId="165" fontId="13" fillId="11" borderId="5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4" fillId="0" borderId="0" xfId="0" applyFont="1"/>
    <xf numFmtId="0" fontId="13" fillId="0" borderId="0" xfId="0" applyFont="1"/>
    <xf numFmtId="49" fontId="17" fillId="0" borderId="0" xfId="0" applyNumberFormat="1" applyFont="1" applyAlignment="1">
      <alignment horizontal="center"/>
    </xf>
    <xf numFmtId="49" fontId="17" fillId="0" borderId="0" xfId="0" applyNumberFormat="1" applyFont="1"/>
    <xf numFmtId="0" fontId="13" fillId="0" borderId="0" xfId="0" applyFont="1" applyAlignment="1">
      <alignment vertical="center"/>
    </xf>
    <xf numFmtId="0" fontId="13" fillId="9" borderId="5" xfId="0" applyFont="1" applyFill="1" applyBorder="1" applyAlignment="1">
      <alignment horizontal="justify" vertical="center" wrapText="1"/>
    </xf>
    <xf numFmtId="0" fontId="13" fillId="9" borderId="5" xfId="0" applyFont="1" applyFill="1" applyBorder="1" applyAlignment="1">
      <alignment horizontal="justify" vertical="top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8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7" fillId="0" borderId="0" xfId="0" applyNumberFormat="1" applyFont="1"/>
    <xf numFmtId="0" fontId="14" fillId="11" borderId="5" xfId="0" applyFont="1" applyFill="1" applyBorder="1" applyAlignment="1">
      <alignment horizontal="justify" vertical="center" wrapText="1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11" borderId="6" xfId="0" applyFont="1" applyFill="1" applyBorder="1" applyAlignment="1">
      <alignment horizontal="center" vertical="center" wrapText="1"/>
    </xf>
    <xf numFmtId="49" fontId="13" fillId="11" borderId="5" xfId="0" applyNumberFormat="1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center" vertical="center" wrapText="1"/>
    </xf>
    <xf numFmtId="165" fontId="13" fillId="0" borderId="5" xfId="0" applyNumberFormat="1" applyFont="1" applyBorder="1" applyAlignment="1">
      <alignment horizontal="justify" vertical="center" wrapText="1"/>
    </xf>
    <xf numFmtId="0" fontId="14" fillId="10" borderId="5" xfId="0" applyFont="1" applyFill="1" applyBorder="1" applyAlignment="1">
      <alignment horizontal="left" vertical="center"/>
    </xf>
    <xf numFmtId="0" fontId="14" fillId="11" borderId="5" xfId="0" applyFont="1" applyFill="1" applyBorder="1" applyAlignment="1">
      <alignment horizontal="center" vertical="center" wrapText="1"/>
    </xf>
    <xf numFmtId="49" fontId="18" fillId="11" borderId="5" xfId="0" applyNumberFormat="1" applyFont="1" applyFill="1" applyBorder="1" applyAlignment="1">
      <alignment horizontal="justify" vertical="center" wrapText="1"/>
    </xf>
    <xf numFmtId="49" fontId="14" fillId="11" borderId="5" xfId="0" applyNumberFormat="1" applyFont="1" applyFill="1" applyBorder="1" applyAlignment="1">
      <alignment horizontal="justify" vertical="center" wrapText="1"/>
    </xf>
    <xf numFmtId="49" fontId="14" fillId="11" borderId="5" xfId="0" applyNumberFormat="1" applyFont="1" applyFill="1" applyBorder="1" applyAlignment="1">
      <alignment vertical="center" wrapText="1"/>
    </xf>
    <xf numFmtId="0" fontId="14" fillId="10" borderId="0" xfId="0" applyFont="1" applyFill="1" applyAlignment="1">
      <alignment wrapText="1"/>
    </xf>
    <xf numFmtId="0" fontId="14" fillId="11" borderId="5" xfId="0" applyFont="1" applyFill="1" applyBorder="1" applyAlignment="1">
      <alignment horizontal="left" vertical="center" wrapText="1"/>
    </xf>
    <xf numFmtId="49" fontId="14" fillId="10" borderId="5" xfId="0" applyNumberFormat="1" applyFont="1" applyFill="1" applyBorder="1" applyAlignment="1">
      <alignment vertical="center"/>
    </xf>
    <xf numFmtId="2" fontId="14" fillId="10" borderId="5" xfId="0" applyNumberFormat="1" applyFont="1" applyFill="1" applyBorder="1" applyAlignment="1">
      <alignment horizontal="left" vertical="center" wrapText="1"/>
    </xf>
    <xf numFmtId="0" fontId="14" fillId="10" borderId="5" xfId="0" applyFont="1" applyFill="1" applyBorder="1" applyAlignment="1">
      <alignment vertical="center"/>
    </xf>
    <xf numFmtId="49" fontId="14" fillId="10" borderId="0" xfId="0" applyNumberFormat="1" applyFont="1" applyFill="1" applyAlignment="1">
      <alignment vertical="center"/>
    </xf>
    <xf numFmtId="2" fontId="14" fillId="10" borderId="0" xfId="0" applyNumberFormat="1" applyFont="1" applyFill="1" applyAlignment="1">
      <alignment horizontal="left" vertical="center" wrapText="1"/>
    </xf>
    <xf numFmtId="0" fontId="14" fillId="10" borderId="0" xfId="0" applyFont="1" applyFill="1" applyAlignment="1">
      <alignment vertical="center"/>
    </xf>
    <xf numFmtId="0" fontId="14" fillId="11" borderId="0" xfId="0" applyFont="1" applyFill="1" applyAlignment="1">
      <alignment horizontal="justify" vertical="center" wrapText="1"/>
    </xf>
    <xf numFmtId="0" fontId="14" fillId="11" borderId="5" xfId="0" applyFont="1" applyFill="1" applyBorder="1" applyAlignment="1">
      <alignment vertical="center" wrapText="1"/>
    </xf>
    <xf numFmtId="0" fontId="14" fillId="0" borderId="5" xfId="0" applyFont="1" applyBorder="1" applyAlignment="1">
      <alignment horizontal="justify" vertical="center" wrapText="1"/>
    </xf>
    <xf numFmtId="0" fontId="14" fillId="0" borderId="5" xfId="0" applyFont="1" applyBorder="1" applyAlignment="1">
      <alignment horizontal="left" vertical="center"/>
    </xf>
    <xf numFmtId="0" fontId="13" fillId="0" borderId="6" xfId="0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vertical="center" wrapText="1"/>
    </xf>
    <xf numFmtId="0" fontId="20" fillId="11" borderId="5" xfId="0" applyFont="1" applyFill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justify" vertical="center" wrapText="1"/>
    </xf>
    <xf numFmtId="0" fontId="21" fillId="11" borderId="5" xfId="0" applyFont="1" applyFill="1" applyBorder="1" applyAlignment="1">
      <alignment horizontal="justify" vertical="center" wrapText="1"/>
    </xf>
    <xf numFmtId="0" fontId="13" fillId="11" borderId="5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justify" vertical="center" wrapText="1"/>
    </xf>
    <xf numFmtId="0" fontId="16" fillId="0" borderId="0" xfId="0" applyFont="1" applyAlignment="1">
      <alignment horizontal="left" wrapText="1"/>
    </xf>
    <xf numFmtId="0" fontId="13" fillId="9" borderId="5" xfId="0" applyFont="1" applyFill="1" applyBorder="1" applyAlignment="1">
      <alignment vertical="top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8" fillId="11" borderId="5" xfId="0" applyFont="1" applyFill="1" applyBorder="1" applyAlignment="1">
      <alignment horizontal="justify" vertical="center" wrapText="1"/>
    </xf>
    <xf numFmtId="0" fontId="14" fillId="11" borderId="5" xfId="0" applyFont="1" applyFill="1" applyBorder="1" applyAlignment="1">
      <alignment horizontal="justify" vertical="center" wrapText="1"/>
    </xf>
    <xf numFmtId="0" fontId="13" fillId="10" borderId="0" xfId="0" applyFont="1" applyFill="1" applyAlignment="1">
      <alignment horizontal="center" vertical="center"/>
    </xf>
    <xf numFmtId="0" fontId="14" fillId="11" borderId="5" xfId="0" applyFont="1" applyFill="1" applyBorder="1" applyAlignment="1">
      <alignment horizontal="center" vertical="center" wrapText="1"/>
    </xf>
    <xf numFmtId="0" fontId="13" fillId="10" borderId="0" xfId="0" applyFont="1" applyFill="1" applyAlignment="1">
      <alignment horizontal="left" vertical="center" wrapText="1"/>
    </xf>
    <xf numFmtId="0" fontId="14" fillId="11" borderId="11" xfId="0" applyFont="1" applyFill="1" applyBorder="1" applyAlignment="1">
      <alignment horizontal="left" vertical="center" wrapText="1"/>
    </xf>
    <xf numFmtId="0" fontId="14" fillId="11" borderId="12" xfId="0" applyFont="1" applyFill="1" applyBorder="1" applyAlignment="1">
      <alignment horizontal="left" vertical="center" wrapText="1"/>
    </xf>
    <xf numFmtId="0" fontId="14" fillId="11" borderId="13" xfId="0" applyFont="1" applyFill="1" applyBorder="1" applyAlignment="1">
      <alignment horizontal="left" vertical="center" wrapText="1"/>
    </xf>
    <xf numFmtId="49" fontId="13" fillId="11" borderId="5" xfId="0" applyNumberFormat="1" applyFont="1" applyFill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center" vertical="top" wrapText="1"/>
    </xf>
    <xf numFmtId="0" fontId="13" fillId="11" borderId="10" xfId="0" applyFont="1" applyFill="1" applyBorder="1" applyAlignment="1">
      <alignment horizontal="center" vertical="top" wrapText="1"/>
    </xf>
    <xf numFmtId="0" fontId="13" fillId="11" borderId="9" xfId="0" applyFont="1" applyFill="1" applyBorder="1" applyAlignment="1">
      <alignment horizontal="center" vertical="top" wrapText="1"/>
    </xf>
    <xf numFmtId="0" fontId="13" fillId="11" borderId="5" xfId="0" applyFont="1" applyFill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center" vertical="center" wrapText="1"/>
    </xf>
    <xf numFmtId="0" fontId="13" fillId="11" borderId="10" xfId="0" applyFont="1" applyFill="1" applyBorder="1" applyAlignment="1">
      <alignment horizontal="center" vertical="center" wrapText="1"/>
    </xf>
    <xf numFmtId="0" fontId="13" fillId="11" borderId="9" xfId="0" applyFont="1" applyFill="1" applyBorder="1" applyAlignment="1">
      <alignment horizontal="center" vertical="center" wrapText="1"/>
    </xf>
    <xf numFmtId="49" fontId="13" fillId="11" borderId="6" xfId="0" applyNumberFormat="1" applyFont="1" applyFill="1" applyBorder="1" applyAlignment="1">
      <alignment horizontal="center" vertical="center" wrapText="1"/>
    </xf>
    <xf numFmtId="49" fontId="13" fillId="11" borderId="10" xfId="0" applyNumberFormat="1" applyFont="1" applyFill="1" applyBorder="1" applyAlignment="1">
      <alignment horizontal="center" vertical="center" wrapText="1"/>
    </xf>
    <xf numFmtId="49" fontId="13" fillId="11" borderId="9" xfId="0" applyNumberFormat="1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justify" vertical="center" wrapText="1"/>
    </xf>
    <xf numFmtId="49" fontId="13" fillId="11" borderId="5" xfId="0" applyNumberFormat="1" applyFont="1" applyFill="1" applyBorder="1" applyAlignment="1">
      <alignment horizontal="justify" vertical="center" wrapText="1"/>
    </xf>
    <xf numFmtId="0" fontId="16" fillId="10" borderId="0" xfId="0" applyFont="1" applyFill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0" fillId="0" borderId="10" xfId="0" applyBorder="1" applyAlignment="1">
      <alignment vertical="center"/>
    </xf>
    <xf numFmtId="0" fontId="0" fillId="0" borderId="9" xfId="0" applyBorder="1" applyAlignment="1">
      <alignment vertical="center"/>
    </xf>
    <xf numFmtId="0" fontId="13" fillId="10" borderId="6" xfId="0" applyFont="1" applyFill="1" applyBorder="1" applyAlignment="1">
      <alignment horizontal="center" vertical="center" wrapText="1"/>
    </xf>
    <xf numFmtId="0" fontId="13" fillId="10" borderId="10" xfId="0" applyFont="1" applyFill="1" applyBorder="1" applyAlignment="1">
      <alignment horizontal="center" vertical="center" wrapText="1"/>
    </xf>
    <xf numFmtId="0" fontId="13" fillId="10" borderId="9" xfId="0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left" vertical="center" wrapText="1"/>
    </xf>
    <xf numFmtId="0" fontId="13" fillId="11" borderId="6" xfId="0" applyFont="1" applyFill="1" applyBorder="1" applyAlignment="1">
      <alignment horizontal="justify" vertical="top" wrapText="1"/>
    </xf>
    <xf numFmtId="0" fontId="13" fillId="11" borderId="10" xfId="0" applyFont="1" applyFill="1" applyBorder="1" applyAlignment="1">
      <alignment horizontal="justify" vertical="top" wrapText="1"/>
    </xf>
    <xf numFmtId="0" fontId="13" fillId="11" borderId="9" xfId="0" applyFont="1" applyFill="1" applyBorder="1" applyAlignment="1">
      <alignment horizontal="justify" vertical="top" wrapText="1"/>
    </xf>
    <xf numFmtId="0" fontId="13" fillId="10" borderId="0" xfId="0" applyFont="1" applyFill="1" applyAlignment="1">
      <alignment horizontal="left" vertical="top" wrapText="1"/>
    </xf>
    <xf numFmtId="0" fontId="13" fillId="11" borderId="6" xfId="0" applyFont="1" applyFill="1" applyBorder="1" applyAlignment="1">
      <alignment horizontal="justify" vertical="center" wrapText="1"/>
    </xf>
    <xf numFmtId="0" fontId="13" fillId="11" borderId="6" xfId="0" applyFont="1" applyFill="1" applyBorder="1" applyAlignment="1">
      <alignment horizontal="left" vertical="center" wrapText="1"/>
    </xf>
    <xf numFmtId="0" fontId="13" fillId="11" borderId="10" xfId="0" applyFont="1" applyFill="1" applyBorder="1" applyAlignment="1">
      <alignment horizontal="left" vertical="center" wrapText="1"/>
    </xf>
    <xf numFmtId="0" fontId="13" fillId="11" borderId="9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wrapText="1"/>
    </xf>
    <xf numFmtId="0" fontId="13" fillId="0" borderId="2" xfId="0" applyFont="1" applyBorder="1" applyAlignment="1">
      <alignment horizontal="center" vertical="center" wrapText="1"/>
    </xf>
  </cellXfs>
  <cellStyles count="18">
    <cellStyle name="Accent" xfId="14"/>
    <cellStyle name="Accent 1" xfId="15"/>
    <cellStyle name="Accent 2" xfId="16"/>
    <cellStyle name="Accent 3" xfId="17"/>
    <cellStyle name="Bad" xfId="11"/>
    <cellStyle name="Error" xfId="13"/>
    <cellStyle name="Footnote" xfId="6"/>
    <cellStyle name="Good" xfId="9"/>
    <cellStyle name="Heading" xfId="1"/>
    <cellStyle name="Heading 1" xfId="2"/>
    <cellStyle name="Heading 2" xfId="3"/>
    <cellStyle name="Hyperlink" xfId="7"/>
    <cellStyle name="Neutral" xfId="10"/>
    <cellStyle name="Note" xfId="5"/>
    <cellStyle name="Status" xfId="8"/>
    <cellStyle name="Text" xfId="4"/>
    <cellStyle name="Warning" xfId="1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view="pageBreakPreview" zoomScaleNormal="100" zoomScaleSheetLayoutView="100" workbookViewId="0">
      <selection activeCell="A2" sqref="A2:B2"/>
    </sheetView>
  </sheetViews>
  <sheetFormatPr defaultRowHeight="15"/>
  <cols>
    <col min="1" max="1" width="38.5703125" style="1" customWidth="1"/>
    <col min="2" max="2" width="70.85546875" style="1" customWidth="1"/>
    <col min="3" max="1025" width="8.7109375" style="1" customWidth="1"/>
    <col min="1026" max="16384" width="9.140625" style="1"/>
  </cols>
  <sheetData>
    <row r="1" spans="1:5" ht="93.75">
      <c r="A1" s="39"/>
      <c r="B1" s="70" t="s">
        <v>268</v>
      </c>
    </row>
    <row r="2" spans="1:5" ht="118.5" customHeight="1">
      <c r="A2" s="72" t="s">
        <v>261</v>
      </c>
      <c r="B2" s="72"/>
    </row>
    <row r="3" spans="1:5" ht="18.75">
      <c r="A3" s="73" t="s">
        <v>0</v>
      </c>
      <c r="B3" s="73"/>
    </row>
    <row r="4" spans="1:5" ht="18.75">
      <c r="A4" s="39"/>
    </row>
    <row r="5" spans="1:5" ht="72.75" customHeight="1">
      <c r="A5" s="32" t="s">
        <v>1</v>
      </c>
      <c r="B5" s="32" t="s">
        <v>191</v>
      </c>
    </row>
    <row r="6" spans="1:5" ht="159.75" customHeight="1">
      <c r="A6" s="32" t="s">
        <v>2</v>
      </c>
      <c r="B6" s="33" t="s">
        <v>247</v>
      </c>
    </row>
    <row r="7" spans="1:5" ht="204" customHeight="1">
      <c r="A7" s="32" t="s">
        <v>250</v>
      </c>
      <c r="B7" s="32" t="s">
        <v>246</v>
      </c>
    </row>
    <row r="8" spans="1:5" ht="33" customHeight="1">
      <c r="A8" s="32" t="s">
        <v>3</v>
      </c>
      <c r="B8" s="32" t="s">
        <v>202</v>
      </c>
    </row>
    <row r="9" spans="1:5" ht="142.5" customHeight="1">
      <c r="A9" s="32" t="s">
        <v>4</v>
      </c>
      <c r="B9" s="32" t="s">
        <v>226</v>
      </c>
    </row>
    <row r="10" spans="1:5" ht="44.25" customHeight="1">
      <c r="A10" s="32" t="s">
        <v>5</v>
      </c>
      <c r="B10" s="32" t="s">
        <v>6</v>
      </c>
    </row>
    <row r="11" spans="1:5" ht="80.25" customHeight="1">
      <c r="A11" s="32" t="s">
        <v>7</v>
      </c>
      <c r="B11" s="69" t="s">
        <v>260</v>
      </c>
    </row>
    <row r="12" spans="1:5" ht="54.75" customHeight="1">
      <c r="A12" s="32" t="s">
        <v>8</v>
      </c>
      <c r="B12" s="71" t="s">
        <v>263</v>
      </c>
    </row>
    <row r="13" spans="1:5" ht="29.25" customHeight="1">
      <c r="A13" s="19"/>
    </row>
    <row r="14" spans="1:5" ht="52.15" customHeight="1">
      <c r="A14" s="75" t="s">
        <v>262</v>
      </c>
      <c r="B14" s="75"/>
      <c r="C14" s="25"/>
      <c r="D14" s="25"/>
      <c r="E14" s="25"/>
    </row>
    <row r="15" spans="1:5" ht="15.75">
      <c r="A15" s="74"/>
      <c r="B15" s="74"/>
      <c r="C15" s="74"/>
      <c r="D15" s="74"/>
      <c r="E15" s="74"/>
    </row>
    <row r="16" spans="1:5" ht="15.75">
      <c r="A16" s="19"/>
    </row>
    <row r="17" spans="1:1" ht="15.75">
      <c r="A17" s="19"/>
    </row>
    <row r="18" spans="1:1" ht="15.75">
      <c r="A18" s="19"/>
    </row>
    <row r="19" spans="1:1" ht="15.75">
      <c r="A19" s="19"/>
    </row>
    <row r="20" spans="1:1" ht="15.75">
      <c r="A20" s="19"/>
    </row>
    <row r="21" spans="1:1" ht="15.75">
      <c r="A21" s="19"/>
    </row>
    <row r="22" spans="1:1" ht="15.75">
      <c r="A22" s="19"/>
    </row>
    <row r="23" spans="1:1" ht="15.75">
      <c r="A23" s="19"/>
    </row>
    <row r="24" spans="1:1" ht="15.75">
      <c r="A24" s="19"/>
    </row>
    <row r="25" spans="1:1" ht="15.75">
      <c r="A25" s="19"/>
    </row>
    <row r="26" spans="1:1" ht="15.75">
      <c r="A26" s="19"/>
    </row>
    <row r="70" spans="1:27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</row>
    <row r="71" spans="1:27" ht="15.75">
      <c r="A71" s="19"/>
    </row>
  </sheetData>
  <mergeCells count="4">
    <mergeCell ref="A2:B2"/>
    <mergeCell ref="A3:B3"/>
    <mergeCell ref="A15:E15"/>
    <mergeCell ref="A14:B14"/>
  </mergeCells>
  <printOptions horizontalCentered="1"/>
  <pageMargins left="1.1811023622047245" right="0.39370078740157483" top="0.78740157480314965" bottom="0.78740157480314965" header="0.59055118110236227" footer="0.51181102362204722"/>
  <pageSetup paperSize="9" scale="77" firstPageNumber="0" fitToHeight="0" orientation="portrait" horizontalDpi="300" verticalDpi="3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ML39"/>
  <sheetViews>
    <sheetView view="pageBreakPreview" zoomScale="75" zoomScaleNormal="75" zoomScaleSheetLayoutView="75" workbookViewId="0">
      <selection activeCell="K32" sqref="K32"/>
    </sheetView>
  </sheetViews>
  <sheetFormatPr defaultRowHeight="15"/>
  <cols>
    <col min="1" max="1" width="7.85546875" style="27" customWidth="1"/>
    <col min="2" max="2" width="31.42578125" style="27" customWidth="1"/>
    <col min="3" max="3" width="9.42578125" style="27" customWidth="1"/>
    <col min="4" max="5" width="6.42578125" style="27" customWidth="1"/>
    <col min="6" max="7" width="6.28515625" style="27" customWidth="1"/>
    <col min="8" max="8" width="6.5703125" style="27" customWidth="1"/>
    <col min="9" max="9" width="52.140625" style="27" customWidth="1"/>
    <col min="10" max="10" width="19.42578125" style="27" customWidth="1"/>
    <col min="11" max="11" width="36.140625" style="27" customWidth="1"/>
    <col min="12" max="20" width="9.140625" style="27" customWidth="1"/>
    <col min="21" max="21" width="8.85546875" style="27" customWidth="1"/>
    <col min="22" max="22" width="9.140625" style="27" hidden="1" customWidth="1"/>
    <col min="23" max="23" width="0.140625" style="27" customWidth="1"/>
    <col min="24" max="1026" width="9.140625" style="27" customWidth="1"/>
    <col min="1027" max="16384" width="9.140625" style="1"/>
  </cols>
  <sheetData>
    <row r="1" spans="1:11" ht="15.75">
      <c r="A1" s="78" t="s">
        <v>9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11" ht="15.75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ht="33" customHeight="1">
      <c r="A3" s="79" t="s">
        <v>10</v>
      </c>
      <c r="B3" s="79" t="s">
        <v>11</v>
      </c>
      <c r="C3" s="79" t="s">
        <v>12</v>
      </c>
      <c r="D3" s="79" t="s">
        <v>13</v>
      </c>
      <c r="E3" s="79" t="s">
        <v>14</v>
      </c>
      <c r="F3" s="79"/>
      <c r="G3" s="79"/>
      <c r="H3" s="79"/>
      <c r="I3" s="79" t="s">
        <v>15</v>
      </c>
      <c r="J3" s="79" t="s">
        <v>16</v>
      </c>
      <c r="K3" s="79" t="s">
        <v>17</v>
      </c>
    </row>
    <row r="4" spans="1:11" ht="72" customHeight="1">
      <c r="A4" s="79"/>
      <c r="B4" s="79"/>
      <c r="C4" s="79"/>
      <c r="D4" s="79"/>
      <c r="E4" s="46" t="s">
        <v>18</v>
      </c>
      <c r="F4" s="46" t="s">
        <v>19</v>
      </c>
      <c r="G4" s="46" t="s">
        <v>89</v>
      </c>
      <c r="H4" s="46" t="s">
        <v>251</v>
      </c>
      <c r="I4" s="79"/>
      <c r="J4" s="79"/>
      <c r="K4" s="79"/>
    </row>
    <row r="5" spans="1:11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46">
        <v>7</v>
      </c>
      <c r="H5" s="46">
        <v>8</v>
      </c>
      <c r="I5" s="46">
        <v>8</v>
      </c>
      <c r="J5" s="46">
        <v>9</v>
      </c>
      <c r="K5" s="46">
        <v>10</v>
      </c>
    </row>
    <row r="6" spans="1:11" ht="15" customHeight="1">
      <c r="A6" s="47">
        <v>1</v>
      </c>
      <c r="B6" s="76" t="s">
        <v>21</v>
      </c>
      <c r="C6" s="76"/>
      <c r="D6" s="76"/>
      <c r="E6" s="76"/>
      <c r="F6" s="76"/>
      <c r="G6" s="76"/>
      <c r="H6" s="76"/>
      <c r="I6" s="76"/>
      <c r="J6" s="76"/>
      <c r="K6" s="76"/>
    </row>
    <row r="7" spans="1:11" ht="40.5" customHeight="1">
      <c r="A7" s="48" t="s">
        <v>22</v>
      </c>
      <c r="B7" s="77" t="s">
        <v>145</v>
      </c>
      <c r="C7" s="77"/>
      <c r="D7" s="77"/>
      <c r="E7" s="77"/>
      <c r="F7" s="77"/>
      <c r="G7" s="77"/>
      <c r="H7" s="77"/>
      <c r="I7" s="77"/>
      <c r="J7" s="77"/>
      <c r="K7" s="77"/>
    </row>
    <row r="8" spans="1:11" ht="225.75" customHeight="1">
      <c r="A8" s="48" t="s">
        <v>23</v>
      </c>
      <c r="B8" s="38" t="s">
        <v>252</v>
      </c>
      <c r="C8" s="38" t="s">
        <v>151</v>
      </c>
      <c r="D8" s="38">
        <v>340</v>
      </c>
      <c r="E8" s="38">
        <v>320</v>
      </c>
      <c r="F8" s="38">
        <v>300</v>
      </c>
      <c r="G8" s="38">
        <v>300</v>
      </c>
      <c r="H8" s="38">
        <v>300</v>
      </c>
      <c r="I8" s="38" t="s">
        <v>168</v>
      </c>
      <c r="J8" s="38" t="s">
        <v>211</v>
      </c>
      <c r="K8" s="38" t="s">
        <v>147</v>
      </c>
    </row>
    <row r="9" spans="1:11" ht="15" customHeight="1">
      <c r="A9" s="48" t="s">
        <v>24</v>
      </c>
      <c r="B9" s="77" t="s">
        <v>25</v>
      </c>
      <c r="C9" s="77"/>
      <c r="D9" s="77"/>
      <c r="E9" s="77"/>
      <c r="F9" s="77"/>
      <c r="G9" s="77"/>
      <c r="H9" s="77"/>
      <c r="I9" s="77"/>
      <c r="J9" s="77"/>
      <c r="K9" s="77"/>
    </row>
    <row r="10" spans="1:11" ht="276" customHeight="1">
      <c r="A10" s="48" t="s">
        <v>26</v>
      </c>
      <c r="B10" s="38" t="s">
        <v>27</v>
      </c>
      <c r="C10" s="38" t="s">
        <v>152</v>
      </c>
      <c r="D10" s="38">
        <v>1</v>
      </c>
      <c r="E10" s="38">
        <v>1</v>
      </c>
      <c r="F10" s="38">
        <v>1</v>
      </c>
      <c r="G10" s="38">
        <v>1</v>
      </c>
      <c r="H10" s="38">
        <v>1</v>
      </c>
      <c r="I10" s="38" t="s">
        <v>169</v>
      </c>
      <c r="J10" s="38" t="s">
        <v>28</v>
      </c>
      <c r="K10" s="38" t="s">
        <v>170</v>
      </c>
    </row>
    <row r="11" spans="1:11" ht="215.25" customHeight="1">
      <c r="A11" s="49" t="s">
        <v>29</v>
      </c>
      <c r="B11" s="49" t="s">
        <v>30</v>
      </c>
      <c r="C11" s="49" t="s">
        <v>151</v>
      </c>
      <c r="D11" s="49" t="s">
        <v>193</v>
      </c>
      <c r="E11" s="63" t="s">
        <v>249</v>
      </c>
      <c r="F11" s="49" t="s">
        <v>194</v>
      </c>
      <c r="G11" s="49" t="s">
        <v>194</v>
      </c>
      <c r="H11" s="49" t="s">
        <v>194</v>
      </c>
      <c r="I11" s="59" t="s">
        <v>171</v>
      </c>
      <c r="J11" s="49" t="s">
        <v>31</v>
      </c>
      <c r="K11" s="59" t="s">
        <v>172</v>
      </c>
    </row>
    <row r="12" spans="1:11" ht="315.75" customHeight="1">
      <c r="A12" s="49" t="s">
        <v>156</v>
      </c>
      <c r="B12" s="59" t="s">
        <v>256</v>
      </c>
      <c r="C12" s="49" t="s">
        <v>41</v>
      </c>
      <c r="D12" s="49" t="s">
        <v>64</v>
      </c>
      <c r="E12" s="49" t="s">
        <v>64</v>
      </c>
      <c r="F12" s="49" t="s">
        <v>64</v>
      </c>
      <c r="G12" s="49" t="s">
        <v>64</v>
      </c>
      <c r="H12" s="49" t="s">
        <v>64</v>
      </c>
      <c r="I12" s="46" t="s">
        <v>257</v>
      </c>
      <c r="J12" s="49" t="s">
        <v>157</v>
      </c>
      <c r="K12" s="49" t="s">
        <v>158</v>
      </c>
    </row>
    <row r="13" spans="1:11" ht="30.75" customHeight="1">
      <c r="A13" s="48" t="s">
        <v>32</v>
      </c>
      <c r="B13" s="77" t="s">
        <v>33</v>
      </c>
      <c r="C13" s="77"/>
      <c r="D13" s="77"/>
      <c r="E13" s="77"/>
      <c r="F13" s="77"/>
      <c r="G13" s="77"/>
      <c r="H13" s="77"/>
      <c r="I13" s="77"/>
      <c r="J13" s="77"/>
      <c r="K13" s="77"/>
    </row>
    <row r="14" spans="1:11" ht="255.75" customHeight="1">
      <c r="A14" s="48" t="s">
        <v>34</v>
      </c>
      <c r="B14" s="38" t="s">
        <v>35</v>
      </c>
      <c r="C14" s="38" t="s">
        <v>153</v>
      </c>
      <c r="D14" s="38">
        <v>370</v>
      </c>
      <c r="E14" s="38">
        <v>0</v>
      </c>
      <c r="F14" s="38">
        <v>0</v>
      </c>
      <c r="G14" s="38">
        <v>0</v>
      </c>
      <c r="H14" s="38">
        <v>0</v>
      </c>
      <c r="I14" s="38" t="s">
        <v>173</v>
      </c>
      <c r="J14" s="38" t="s">
        <v>36</v>
      </c>
      <c r="K14" s="38" t="s">
        <v>159</v>
      </c>
    </row>
    <row r="15" spans="1:11" ht="31.5" customHeight="1">
      <c r="A15" s="48" t="s">
        <v>37</v>
      </c>
      <c r="B15" s="77" t="s">
        <v>38</v>
      </c>
      <c r="C15" s="77"/>
      <c r="D15" s="77"/>
      <c r="E15" s="77"/>
      <c r="F15" s="77"/>
      <c r="G15" s="77"/>
      <c r="H15" s="77"/>
      <c r="I15" s="77"/>
      <c r="J15" s="77"/>
      <c r="K15" s="77"/>
    </row>
    <row r="16" spans="1:11" ht="360.75" customHeight="1">
      <c r="A16" s="48" t="s">
        <v>39</v>
      </c>
      <c r="B16" s="38" t="s">
        <v>40</v>
      </c>
      <c r="C16" s="38" t="s">
        <v>41</v>
      </c>
      <c r="D16" s="38">
        <v>71.2</v>
      </c>
      <c r="E16" s="38">
        <v>71.2</v>
      </c>
      <c r="F16" s="38">
        <v>71.2</v>
      </c>
      <c r="G16" s="38">
        <v>71.2</v>
      </c>
      <c r="H16" s="38">
        <v>71.2</v>
      </c>
      <c r="I16" s="38" t="s">
        <v>174</v>
      </c>
      <c r="J16" s="38" t="s">
        <v>203</v>
      </c>
      <c r="K16" s="38" t="s">
        <v>175</v>
      </c>
    </row>
    <row r="17" spans="1:11" ht="24" customHeight="1">
      <c r="A17" s="48" t="s">
        <v>204</v>
      </c>
      <c r="B17" s="81" t="s">
        <v>206</v>
      </c>
      <c r="C17" s="82"/>
      <c r="D17" s="82"/>
      <c r="E17" s="82"/>
      <c r="F17" s="82"/>
      <c r="G17" s="82"/>
      <c r="H17" s="82"/>
      <c r="I17" s="82"/>
      <c r="J17" s="82"/>
      <c r="K17" s="83"/>
    </row>
    <row r="18" spans="1:11" ht="210.75" customHeight="1">
      <c r="A18" s="48" t="s">
        <v>205</v>
      </c>
      <c r="B18" s="38" t="s">
        <v>207</v>
      </c>
      <c r="C18" s="38" t="s">
        <v>208</v>
      </c>
      <c r="D18" s="38">
        <v>1319</v>
      </c>
      <c r="E18" s="60">
        <v>450</v>
      </c>
      <c r="F18" s="38">
        <v>0</v>
      </c>
      <c r="G18" s="38">
        <v>0</v>
      </c>
      <c r="H18" s="38">
        <v>0</v>
      </c>
      <c r="I18" s="38" t="s">
        <v>209</v>
      </c>
      <c r="J18" s="38" t="s">
        <v>210</v>
      </c>
      <c r="K18" s="38" t="s">
        <v>147</v>
      </c>
    </row>
    <row r="19" spans="1:11" ht="27" customHeight="1">
      <c r="A19" s="47" t="s">
        <v>42</v>
      </c>
      <c r="B19" s="76" t="s">
        <v>43</v>
      </c>
      <c r="C19" s="76"/>
      <c r="D19" s="76"/>
      <c r="E19" s="76"/>
      <c r="F19" s="76"/>
      <c r="G19" s="76"/>
      <c r="H19" s="76"/>
      <c r="I19" s="76"/>
      <c r="J19" s="76"/>
      <c r="K19" s="76"/>
    </row>
    <row r="20" spans="1:11" ht="215.25" customHeight="1">
      <c r="A20" s="48" t="s">
        <v>44</v>
      </c>
      <c r="B20" s="38" t="s">
        <v>45</v>
      </c>
      <c r="C20" s="38" t="s">
        <v>41</v>
      </c>
      <c r="D20" s="38">
        <v>100</v>
      </c>
      <c r="E20" s="38">
        <v>100</v>
      </c>
      <c r="F20" s="38">
        <v>100</v>
      </c>
      <c r="G20" s="38">
        <v>100</v>
      </c>
      <c r="H20" s="38">
        <v>100</v>
      </c>
      <c r="I20" s="38" t="s">
        <v>46</v>
      </c>
      <c r="J20" s="38" t="s">
        <v>196</v>
      </c>
      <c r="K20" s="38" t="s">
        <v>146</v>
      </c>
    </row>
    <row r="21" spans="1:11" ht="231" customHeight="1">
      <c r="A21" s="48" t="s">
        <v>47</v>
      </c>
      <c r="B21" s="38" t="s">
        <v>48</v>
      </c>
      <c r="C21" s="50" t="s">
        <v>151</v>
      </c>
      <c r="D21" s="38">
        <v>836</v>
      </c>
      <c r="E21" s="38">
        <v>345</v>
      </c>
      <c r="F21" s="66">
        <v>305</v>
      </c>
      <c r="G21" s="66">
        <v>305</v>
      </c>
      <c r="H21" s="66">
        <v>305</v>
      </c>
      <c r="I21" s="38" t="s">
        <v>176</v>
      </c>
      <c r="J21" s="38" t="s">
        <v>196</v>
      </c>
      <c r="K21" s="38" t="s">
        <v>147</v>
      </c>
    </row>
    <row r="22" spans="1:11" ht="221.25" customHeight="1">
      <c r="A22" s="48" t="s">
        <v>49</v>
      </c>
      <c r="B22" s="38" t="s">
        <v>50</v>
      </c>
      <c r="C22" s="38" t="s">
        <v>41</v>
      </c>
      <c r="D22" s="38">
        <v>38.1</v>
      </c>
      <c r="E22" s="38">
        <v>38.1</v>
      </c>
      <c r="F22" s="38">
        <v>38.1</v>
      </c>
      <c r="G22" s="38">
        <v>38.1</v>
      </c>
      <c r="H22" s="38">
        <v>38.1</v>
      </c>
      <c r="I22" s="38" t="s">
        <v>46</v>
      </c>
      <c r="J22" s="38" t="s">
        <v>196</v>
      </c>
      <c r="K22" s="38" t="s">
        <v>147</v>
      </c>
    </row>
    <row r="23" spans="1:11" ht="239.25" customHeight="1">
      <c r="A23" s="48" t="s">
        <v>51</v>
      </c>
      <c r="B23" s="38" t="s">
        <v>52</v>
      </c>
      <c r="C23" s="38" t="s">
        <v>41</v>
      </c>
      <c r="D23" s="38">
        <v>61.1</v>
      </c>
      <c r="E23" s="38">
        <v>61.1</v>
      </c>
      <c r="F23" s="38">
        <v>61.1</v>
      </c>
      <c r="G23" s="38">
        <v>61.1</v>
      </c>
      <c r="H23" s="38">
        <v>61.1</v>
      </c>
      <c r="I23" s="38" t="s">
        <v>177</v>
      </c>
      <c r="J23" s="38" t="s">
        <v>196</v>
      </c>
      <c r="K23" s="38" t="s">
        <v>147</v>
      </c>
    </row>
    <row r="24" spans="1:11" ht="247.5" customHeight="1">
      <c r="A24" s="48" t="s">
        <v>53</v>
      </c>
      <c r="B24" s="38" t="s">
        <v>54</v>
      </c>
      <c r="C24" s="38" t="s">
        <v>41</v>
      </c>
      <c r="D24" s="38">
        <v>0.8</v>
      </c>
      <c r="E24" s="38">
        <v>0.5</v>
      </c>
      <c r="F24" s="38">
        <v>0.5</v>
      </c>
      <c r="G24" s="38">
        <v>0.5</v>
      </c>
      <c r="H24" s="38">
        <v>0.5</v>
      </c>
      <c r="I24" s="38" t="s">
        <v>178</v>
      </c>
      <c r="J24" s="38" t="s">
        <v>196</v>
      </c>
      <c r="K24" s="38" t="s">
        <v>147</v>
      </c>
    </row>
    <row r="25" spans="1:11" ht="204.75" customHeight="1">
      <c r="A25" s="48" t="s">
        <v>55</v>
      </c>
      <c r="B25" s="38" t="s">
        <v>56</v>
      </c>
      <c r="C25" s="38" t="s">
        <v>151</v>
      </c>
      <c r="D25" s="38">
        <v>0</v>
      </c>
      <c r="E25" s="38">
        <v>1</v>
      </c>
      <c r="F25" s="38">
        <v>1</v>
      </c>
      <c r="G25" s="38">
        <v>1</v>
      </c>
      <c r="H25" s="38">
        <v>2</v>
      </c>
      <c r="I25" s="38" t="s">
        <v>179</v>
      </c>
      <c r="J25" s="38" t="s">
        <v>196</v>
      </c>
      <c r="K25" s="38" t="s">
        <v>147</v>
      </c>
    </row>
    <row r="26" spans="1:11" ht="284.25" customHeight="1">
      <c r="A26" s="48" t="s">
        <v>201</v>
      </c>
      <c r="B26" s="38" t="s">
        <v>57</v>
      </c>
      <c r="C26" s="38" t="s">
        <v>41</v>
      </c>
      <c r="D26" s="38">
        <v>100</v>
      </c>
      <c r="E26" s="38">
        <v>100</v>
      </c>
      <c r="F26" s="38">
        <v>100</v>
      </c>
      <c r="G26" s="38">
        <v>100</v>
      </c>
      <c r="H26" s="38">
        <v>100</v>
      </c>
      <c r="I26" s="38" t="s">
        <v>174</v>
      </c>
      <c r="J26" s="38" t="s">
        <v>36</v>
      </c>
      <c r="K26" s="38" t="s">
        <v>180</v>
      </c>
    </row>
    <row r="27" spans="1:11" ht="269.25" customHeight="1">
      <c r="A27" s="48" t="s">
        <v>58</v>
      </c>
      <c r="B27" s="51" t="s">
        <v>59</v>
      </c>
      <c r="C27" s="38" t="s">
        <v>151</v>
      </c>
      <c r="D27" s="38">
        <v>53</v>
      </c>
      <c r="E27" s="38">
        <v>53</v>
      </c>
      <c r="F27" s="38">
        <v>53</v>
      </c>
      <c r="G27" s="38">
        <v>53</v>
      </c>
      <c r="H27" s="38">
        <v>53</v>
      </c>
      <c r="I27" s="38" t="s">
        <v>181</v>
      </c>
      <c r="J27" s="38" t="s">
        <v>28</v>
      </c>
      <c r="K27" s="38" t="s">
        <v>170</v>
      </c>
    </row>
    <row r="28" spans="1:11" ht="287.25" customHeight="1">
      <c r="A28" s="48" t="s">
        <v>60</v>
      </c>
      <c r="B28" s="38" t="s">
        <v>61</v>
      </c>
      <c r="C28" s="38" t="s">
        <v>152</v>
      </c>
      <c r="D28" s="38">
        <v>1</v>
      </c>
      <c r="E28" s="38">
        <v>1</v>
      </c>
      <c r="F28" s="38">
        <v>1</v>
      </c>
      <c r="G28" s="38">
        <v>1</v>
      </c>
      <c r="H28" s="38">
        <v>1</v>
      </c>
      <c r="I28" s="38" t="s">
        <v>181</v>
      </c>
      <c r="J28" s="38" t="s">
        <v>28</v>
      </c>
      <c r="K28" s="38" t="s">
        <v>182</v>
      </c>
    </row>
    <row r="29" spans="1:11" ht="220.5" customHeight="1">
      <c r="A29" s="48" t="s">
        <v>62</v>
      </c>
      <c r="B29" s="38" t="s">
        <v>63</v>
      </c>
      <c r="C29" s="38" t="s">
        <v>41</v>
      </c>
      <c r="D29" s="38">
        <v>100</v>
      </c>
      <c r="E29" s="38">
        <v>100</v>
      </c>
      <c r="F29" s="38">
        <v>100</v>
      </c>
      <c r="G29" s="38">
        <v>100</v>
      </c>
      <c r="H29" s="38">
        <v>100</v>
      </c>
      <c r="I29" s="38" t="s">
        <v>183</v>
      </c>
      <c r="J29" s="38" t="s">
        <v>195</v>
      </c>
      <c r="K29" s="38" t="s">
        <v>184</v>
      </c>
    </row>
    <row r="30" spans="1:11" ht="217.5" customHeight="1">
      <c r="A30" s="52" t="s">
        <v>224</v>
      </c>
      <c r="B30" s="53" t="s">
        <v>225</v>
      </c>
      <c r="C30" s="54" t="s">
        <v>153</v>
      </c>
      <c r="D30" s="45">
        <v>4347</v>
      </c>
      <c r="E30" s="61">
        <v>2497</v>
      </c>
      <c r="F30" s="45">
        <v>0</v>
      </c>
      <c r="G30" s="45">
        <v>0</v>
      </c>
      <c r="H30" s="45">
        <v>0</v>
      </c>
      <c r="I30" s="38" t="s">
        <v>209</v>
      </c>
      <c r="J30" s="38" t="s">
        <v>210</v>
      </c>
      <c r="K30" s="38" t="s">
        <v>147</v>
      </c>
    </row>
    <row r="31" spans="1:11" ht="217.5" customHeight="1">
      <c r="A31" s="52" t="s">
        <v>233</v>
      </c>
      <c r="B31" s="53" t="s">
        <v>234</v>
      </c>
      <c r="C31" s="54" t="s">
        <v>41</v>
      </c>
      <c r="D31" s="45">
        <f>-G31</f>
        <v>0</v>
      </c>
      <c r="E31" s="61">
        <v>100</v>
      </c>
      <c r="F31" s="45">
        <v>0</v>
      </c>
      <c r="G31" s="45">
        <v>0</v>
      </c>
      <c r="H31" s="45">
        <v>0</v>
      </c>
      <c r="I31" s="38" t="s">
        <v>255</v>
      </c>
      <c r="J31" s="38" t="s">
        <v>231</v>
      </c>
      <c r="K31" s="38" t="s">
        <v>235</v>
      </c>
    </row>
    <row r="32" spans="1:11" ht="29.25" customHeight="1">
      <c r="A32" s="55"/>
      <c r="B32" s="56"/>
      <c r="C32" s="57"/>
      <c r="D32" s="57"/>
      <c r="E32" s="57"/>
      <c r="F32" s="57"/>
      <c r="G32" s="57"/>
      <c r="H32" s="57"/>
      <c r="I32" s="58"/>
      <c r="J32" s="58"/>
      <c r="K32" s="58"/>
    </row>
    <row r="33" spans="1:11" ht="52.5" customHeight="1">
      <c r="A33" s="80" t="s">
        <v>264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</row>
    <row r="34" spans="1:11" ht="15.75">
      <c r="A34" s="74"/>
      <c r="B34" s="74"/>
      <c r="C34" s="74"/>
      <c r="D34" s="74"/>
      <c r="E34" s="74"/>
      <c r="F34" s="74"/>
      <c r="G34" s="74"/>
      <c r="H34" s="74"/>
      <c r="I34" s="74"/>
      <c r="J34" s="74"/>
      <c r="K34" s="74"/>
    </row>
    <row r="35" spans="1:11" ht="15.75">
      <c r="A35" s="74"/>
      <c r="B35" s="74"/>
      <c r="C35" s="74"/>
      <c r="D35" s="74"/>
      <c r="E35" s="74"/>
      <c r="F35" s="74"/>
      <c r="G35" s="74"/>
      <c r="H35" s="74"/>
      <c r="I35" s="74"/>
      <c r="J35" s="74"/>
      <c r="K35" s="74"/>
    </row>
    <row r="36" spans="1:11" ht="15.75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</row>
    <row r="37" spans="1:11" ht="15.7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</row>
    <row r="38" spans="1:11" ht="15.7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</row>
    <row r="39" spans="1:11" ht="15.7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</row>
  </sheetData>
  <mergeCells count="20">
    <mergeCell ref="B19:K19"/>
    <mergeCell ref="A33:K33"/>
    <mergeCell ref="A34:K34"/>
    <mergeCell ref="A35:K35"/>
    <mergeCell ref="B17:K17"/>
    <mergeCell ref="A1:K1"/>
    <mergeCell ref="A2:K2"/>
    <mergeCell ref="A3:A4"/>
    <mergeCell ref="B3:B4"/>
    <mergeCell ref="C3:C4"/>
    <mergeCell ref="D3:D4"/>
    <mergeCell ref="E3:H3"/>
    <mergeCell ref="I3:I4"/>
    <mergeCell ref="J3:J4"/>
    <mergeCell ref="K3:K4"/>
    <mergeCell ref="B6:K6"/>
    <mergeCell ref="B7:K7"/>
    <mergeCell ref="B9:K9"/>
    <mergeCell ref="B13:K13"/>
    <mergeCell ref="B15:K15"/>
  </mergeCells>
  <printOptions horizontalCentered="1"/>
  <pageMargins left="0.78740157480314965" right="0.39370078740157483" top="1.1811023622047245" bottom="0.78740157480314965" header="0.98425196850393704" footer="0.31496062992125984"/>
  <pageSetup paperSize="9" scale="69" firstPageNumber="0" orientation="landscape" horizontalDpi="300" verticalDpi="3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33"/>
  <sheetViews>
    <sheetView zoomScaleNormal="100" workbookViewId="0">
      <selection activeCell="A131" sqref="A131:M132"/>
    </sheetView>
  </sheetViews>
  <sheetFormatPr defaultRowHeight="15"/>
  <cols>
    <col min="1" max="1" width="6.140625" style="30" customWidth="1"/>
    <col min="2" max="2" width="30" style="1" customWidth="1"/>
    <col min="3" max="3" width="11.42578125" style="3"/>
    <col min="4" max="4" width="12.7109375" style="1" customWidth="1"/>
    <col min="5" max="5" width="7" style="1" customWidth="1"/>
    <col min="6" max="6" width="11.28515625" style="1" customWidth="1"/>
    <col min="7" max="7" width="11.5703125" style="1" customWidth="1"/>
    <col min="8" max="8" width="9.140625" style="1" customWidth="1"/>
    <col min="9" max="9" width="20.5703125" style="1" customWidth="1"/>
    <col min="10" max="10" width="8.85546875" style="1" customWidth="1"/>
    <col min="11" max="11" width="16.28515625" style="3" customWidth="1"/>
    <col min="12" max="12" width="16.7109375" style="1" customWidth="1"/>
    <col min="13" max="13" width="16" style="29" customWidth="1"/>
    <col min="14" max="1025" width="8.7109375" style="1" customWidth="1"/>
    <col min="1026" max="16384" width="9.140625" style="1"/>
  </cols>
  <sheetData>
    <row r="1" spans="1:17" ht="18.75">
      <c r="A1" s="4"/>
      <c r="B1" s="97" t="s">
        <v>185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1:17" ht="18.75">
      <c r="A2" s="97" t="s">
        <v>186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5"/>
    </row>
    <row r="3" spans="1:17">
      <c r="A3" s="4"/>
      <c r="B3" s="5"/>
      <c r="C3" s="6"/>
      <c r="D3" s="5"/>
      <c r="E3" s="5"/>
      <c r="F3" s="5"/>
      <c r="G3" s="5"/>
      <c r="H3" s="5"/>
      <c r="I3" s="5"/>
      <c r="J3" s="5"/>
      <c r="K3" s="6"/>
      <c r="L3" s="5"/>
      <c r="M3" s="7"/>
      <c r="N3" s="5"/>
    </row>
    <row r="4" spans="1:17" ht="50.25" customHeight="1">
      <c r="A4" s="84" t="s">
        <v>10</v>
      </c>
      <c r="B4" s="88" t="s">
        <v>65</v>
      </c>
      <c r="C4" s="88" t="s">
        <v>66</v>
      </c>
      <c r="D4" s="88" t="s">
        <v>67</v>
      </c>
      <c r="E4" s="88"/>
      <c r="F4" s="88"/>
      <c r="G4" s="88"/>
      <c r="H4" s="88"/>
      <c r="I4" s="43" t="s">
        <v>68</v>
      </c>
      <c r="J4" s="88" t="s">
        <v>69</v>
      </c>
      <c r="K4" s="88" t="s">
        <v>70</v>
      </c>
      <c r="L4" s="88" t="s">
        <v>166</v>
      </c>
      <c r="M4" s="84" t="s">
        <v>71</v>
      </c>
      <c r="N4" s="5"/>
    </row>
    <row r="5" spans="1:17" ht="15" customHeight="1">
      <c r="A5" s="84"/>
      <c r="B5" s="88"/>
      <c r="C5" s="88"/>
      <c r="D5" s="88" t="s">
        <v>72</v>
      </c>
      <c r="E5" s="88" t="s">
        <v>73</v>
      </c>
      <c r="F5" s="88"/>
      <c r="G5" s="88"/>
      <c r="H5" s="88"/>
      <c r="I5" s="43" t="s">
        <v>74</v>
      </c>
      <c r="J5" s="88"/>
      <c r="K5" s="88"/>
      <c r="L5" s="88"/>
      <c r="M5" s="84"/>
      <c r="N5" s="5"/>
    </row>
    <row r="6" spans="1:17" ht="33.75" customHeight="1">
      <c r="A6" s="84"/>
      <c r="B6" s="88"/>
      <c r="C6" s="88"/>
      <c r="D6" s="88"/>
      <c r="E6" s="43" t="s">
        <v>75</v>
      </c>
      <c r="F6" s="43" t="s">
        <v>76</v>
      </c>
      <c r="G6" s="43" t="s">
        <v>77</v>
      </c>
      <c r="H6" s="43" t="s">
        <v>78</v>
      </c>
      <c r="I6" s="43"/>
      <c r="J6" s="88"/>
      <c r="K6" s="88"/>
      <c r="L6" s="88"/>
      <c r="M6" s="84"/>
      <c r="N6" s="5"/>
    </row>
    <row r="7" spans="1:17" ht="15.75">
      <c r="A7" s="42">
        <v>1</v>
      </c>
      <c r="B7" s="43">
        <v>2</v>
      </c>
      <c r="C7" s="8">
        <v>3</v>
      </c>
      <c r="D7" s="43">
        <v>4</v>
      </c>
      <c r="E7" s="43">
        <v>5</v>
      </c>
      <c r="F7" s="43">
        <v>6</v>
      </c>
      <c r="G7" s="43">
        <v>7</v>
      </c>
      <c r="H7" s="43">
        <v>8</v>
      </c>
      <c r="I7" s="43">
        <v>9</v>
      </c>
      <c r="J7" s="43">
        <v>10</v>
      </c>
      <c r="K7" s="43">
        <v>11</v>
      </c>
      <c r="L7" s="43">
        <v>12</v>
      </c>
      <c r="M7" s="42">
        <v>13</v>
      </c>
      <c r="N7" s="5"/>
    </row>
    <row r="8" spans="1:17" ht="59.25" customHeight="1">
      <c r="A8" s="95" t="s">
        <v>79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5"/>
    </row>
    <row r="9" spans="1:17" ht="30.75" customHeight="1">
      <c r="A9" s="96">
        <v>1</v>
      </c>
      <c r="B9" s="95" t="s">
        <v>148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5"/>
    </row>
    <row r="10" spans="1:17" ht="32.25" customHeight="1">
      <c r="A10" s="96"/>
      <c r="B10" s="95" t="s">
        <v>248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5"/>
    </row>
    <row r="11" spans="1:17" ht="15" customHeight="1">
      <c r="A11" s="96" t="s">
        <v>22</v>
      </c>
      <c r="B11" s="95" t="s">
        <v>80</v>
      </c>
      <c r="C11" s="43" t="s">
        <v>18</v>
      </c>
      <c r="D11" s="9">
        <f t="shared" ref="D11:D62" si="0">SUM(E11:H11)</f>
        <v>25171.599999999999</v>
      </c>
      <c r="E11" s="9">
        <v>0</v>
      </c>
      <c r="F11" s="9">
        <v>25171.599999999999</v>
      </c>
      <c r="G11" s="9">
        <v>0</v>
      </c>
      <c r="H11" s="9">
        <v>0</v>
      </c>
      <c r="I11" s="88" t="s">
        <v>81</v>
      </c>
      <c r="J11" s="88" t="s">
        <v>151</v>
      </c>
      <c r="K11" s="43">
        <v>120</v>
      </c>
      <c r="L11" s="89" t="s">
        <v>82</v>
      </c>
      <c r="M11" s="84" t="s">
        <v>83</v>
      </c>
      <c r="N11" s="5"/>
      <c r="Q11" s="37"/>
    </row>
    <row r="12" spans="1:17" ht="15.75">
      <c r="A12" s="96"/>
      <c r="B12" s="95"/>
      <c r="C12" s="43" t="s">
        <v>19</v>
      </c>
      <c r="D12" s="9">
        <f t="shared" si="0"/>
        <v>22859.4</v>
      </c>
      <c r="E12" s="9">
        <v>0</v>
      </c>
      <c r="F12" s="9">
        <v>22859.4</v>
      </c>
      <c r="G12" s="9">
        <v>0</v>
      </c>
      <c r="H12" s="9">
        <v>0</v>
      </c>
      <c r="I12" s="88"/>
      <c r="J12" s="88"/>
      <c r="K12" s="64">
        <v>120</v>
      </c>
      <c r="L12" s="90"/>
      <c r="M12" s="84"/>
      <c r="N12" s="5"/>
      <c r="Q12" s="37"/>
    </row>
    <row r="13" spans="1:17" ht="15.75">
      <c r="A13" s="96"/>
      <c r="B13" s="95"/>
      <c r="C13" s="43" t="s">
        <v>20</v>
      </c>
      <c r="D13" s="9">
        <f t="shared" si="0"/>
        <v>23774.400000000001</v>
      </c>
      <c r="E13" s="9">
        <v>0</v>
      </c>
      <c r="F13" s="9">
        <v>23774.400000000001</v>
      </c>
      <c r="G13" s="9">
        <v>0</v>
      </c>
      <c r="H13" s="9">
        <v>0</v>
      </c>
      <c r="I13" s="88"/>
      <c r="J13" s="88"/>
      <c r="K13" s="43">
        <v>120</v>
      </c>
      <c r="L13" s="90"/>
      <c r="M13" s="84"/>
      <c r="N13" s="5"/>
      <c r="Q13" s="37"/>
    </row>
    <row r="14" spans="1:17" ht="141.75" customHeight="1">
      <c r="A14" s="96"/>
      <c r="B14" s="95"/>
      <c r="C14" s="43" t="s">
        <v>253</v>
      </c>
      <c r="D14" s="9">
        <f t="shared" si="0"/>
        <v>24725.9</v>
      </c>
      <c r="E14" s="9">
        <v>0</v>
      </c>
      <c r="F14" s="9">
        <v>24725.9</v>
      </c>
      <c r="G14" s="9">
        <v>0</v>
      </c>
      <c r="H14" s="9">
        <v>0</v>
      </c>
      <c r="I14" s="88"/>
      <c r="J14" s="88"/>
      <c r="K14" s="43">
        <v>120</v>
      </c>
      <c r="L14" s="91"/>
      <c r="M14" s="84"/>
      <c r="N14" s="5"/>
      <c r="Q14" s="37"/>
    </row>
    <row r="15" spans="1:17" ht="15" customHeight="1">
      <c r="A15" s="84" t="s">
        <v>24</v>
      </c>
      <c r="B15" s="85" t="s">
        <v>84</v>
      </c>
      <c r="C15" s="43" t="s">
        <v>85</v>
      </c>
      <c r="D15" s="9">
        <f t="shared" si="0"/>
        <v>37328.6</v>
      </c>
      <c r="E15" s="9">
        <v>0</v>
      </c>
      <c r="F15" s="9">
        <v>37328.6</v>
      </c>
      <c r="G15" s="9">
        <v>0</v>
      </c>
      <c r="H15" s="9">
        <v>0</v>
      </c>
      <c r="I15" s="85" t="s">
        <v>86</v>
      </c>
      <c r="J15" s="88" t="s">
        <v>151</v>
      </c>
      <c r="K15" s="43">
        <v>200</v>
      </c>
      <c r="L15" s="88" t="s">
        <v>87</v>
      </c>
      <c r="M15" s="84" t="s">
        <v>83</v>
      </c>
      <c r="N15" s="5"/>
    </row>
    <row r="16" spans="1:17" ht="15.75">
      <c r="A16" s="84"/>
      <c r="B16" s="86"/>
      <c r="C16" s="43" t="s">
        <v>88</v>
      </c>
      <c r="D16" s="9">
        <f t="shared" si="0"/>
        <v>39772.199999999997</v>
      </c>
      <c r="E16" s="9">
        <v>0</v>
      </c>
      <c r="F16" s="9">
        <v>39772.199999999997</v>
      </c>
      <c r="G16" s="9">
        <v>0</v>
      </c>
      <c r="H16" s="9">
        <v>0</v>
      </c>
      <c r="I16" s="86"/>
      <c r="J16" s="88"/>
      <c r="K16" s="43">
        <v>180</v>
      </c>
      <c r="L16" s="88"/>
      <c r="M16" s="84"/>
      <c r="N16" s="5"/>
    </row>
    <row r="17" spans="1:14" ht="15.75">
      <c r="A17" s="84"/>
      <c r="B17" s="86"/>
      <c r="C17" s="43" t="s">
        <v>89</v>
      </c>
      <c r="D17" s="9">
        <f t="shared" si="0"/>
        <v>41362.6</v>
      </c>
      <c r="E17" s="9">
        <v>0</v>
      </c>
      <c r="F17" s="9">
        <v>41362.6</v>
      </c>
      <c r="G17" s="9">
        <v>0</v>
      </c>
      <c r="H17" s="9">
        <v>0</v>
      </c>
      <c r="I17" s="86"/>
      <c r="J17" s="88"/>
      <c r="K17" s="43">
        <v>180</v>
      </c>
      <c r="L17" s="88"/>
      <c r="M17" s="84"/>
      <c r="N17" s="5"/>
    </row>
    <row r="18" spans="1:14" ht="127.5" customHeight="1">
      <c r="A18" s="84"/>
      <c r="B18" s="87"/>
      <c r="C18" s="43" t="s">
        <v>253</v>
      </c>
      <c r="D18" s="9">
        <f t="shared" si="0"/>
        <v>43016.9</v>
      </c>
      <c r="E18" s="9">
        <v>0</v>
      </c>
      <c r="F18" s="9">
        <v>43016.9</v>
      </c>
      <c r="G18" s="9">
        <v>0</v>
      </c>
      <c r="H18" s="9">
        <v>0</v>
      </c>
      <c r="I18" s="87"/>
      <c r="J18" s="88"/>
      <c r="K18" s="43">
        <v>180</v>
      </c>
      <c r="L18" s="88"/>
      <c r="M18" s="84"/>
      <c r="N18" s="5"/>
    </row>
    <row r="19" spans="1:14" ht="15" customHeight="1">
      <c r="A19" s="84" t="s">
        <v>32</v>
      </c>
      <c r="B19" s="88" t="s">
        <v>90</v>
      </c>
      <c r="C19" s="43" t="s">
        <v>85</v>
      </c>
      <c r="D19" s="9">
        <f t="shared" si="0"/>
        <v>202.5</v>
      </c>
      <c r="E19" s="9">
        <v>0</v>
      </c>
      <c r="F19" s="9">
        <v>202.5</v>
      </c>
      <c r="G19" s="9">
        <v>0</v>
      </c>
      <c r="H19" s="9">
        <v>0</v>
      </c>
      <c r="I19" s="88" t="s">
        <v>91</v>
      </c>
      <c r="J19" s="88" t="s">
        <v>151</v>
      </c>
      <c r="K19" s="43">
        <v>1</v>
      </c>
      <c r="L19" s="88" t="s">
        <v>87</v>
      </c>
      <c r="M19" s="84" t="s">
        <v>83</v>
      </c>
      <c r="N19" s="5"/>
    </row>
    <row r="20" spans="1:14" ht="15.75">
      <c r="A20" s="84"/>
      <c r="B20" s="88"/>
      <c r="C20" s="43" t="s">
        <v>88</v>
      </c>
      <c r="D20" s="9">
        <f t="shared" si="0"/>
        <v>190.5</v>
      </c>
      <c r="E20" s="9">
        <v>0</v>
      </c>
      <c r="F20" s="9">
        <v>190.5</v>
      </c>
      <c r="G20" s="9">
        <v>0</v>
      </c>
      <c r="H20" s="9">
        <v>0</v>
      </c>
      <c r="I20" s="88"/>
      <c r="J20" s="88"/>
      <c r="K20" s="43">
        <v>1</v>
      </c>
      <c r="L20" s="88"/>
      <c r="M20" s="84"/>
      <c r="N20" s="5"/>
    </row>
    <row r="21" spans="1:14" ht="15.75">
      <c r="A21" s="84"/>
      <c r="B21" s="88"/>
      <c r="C21" s="43" t="s">
        <v>89</v>
      </c>
      <c r="D21" s="9">
        <f t="shared" si="0"/>
        <v>198.1</v>
      </c>
      <c r="E21" s="9">
        <v>0</v>
      </c>
      <c r="F21" s="9">
        <v>198.1</v>
      </c>
      <c r="G21" s="9">
        <v>0</v>
      </c>
      <c r="H21" s="9">
        <v>0</v>
      </c>
      <c r="I21" s="88"/>
      <c r="J21" s="88"/>
      <c r="K21" s="43">
        <v>1</v>
      </c>
      <c r="L21" s="88"/>
      <c r="M21" s="84"/>
      <c r="N21" s="5"/>
    </row>
    <row r="22" spans="1:14" ht="135.75" customHeight="1">
      <c r="A22" s="84"/>
      <c r="B22" s="88"/>
      <c r="C22" s="43" t="s">
        <v>253</v>
      </c>
      <c r="D22" s="9">
        <f t="shared" si="0"/>
        <v>206</v>
      </c>
      <c r="E22" s="9">
        <v>0</v>
      </c>
      <c r="F22" s="9">
        <v>206</v>
      </c>
      <c r="G22" s="9">
        <v>0</v>
      </c>
      <c r="H22" s="9">
        <v>0</v>
      </c>
      <c r="I22" s="88"/>
      <c r="J22" s="88"/>
      <c r="K22" s="43">
        <v>1</v>
      </c>
      <c r="L22" s="88"/>
      <c r="M22" s="84"/>
      <c r="N22" s="5"/>
    </row>
    <row r="23" spans="1:14" ht="15" customHeight="1">
      <c r="A23" s="84" t="s">
        <v>37</v>
      </c>
      <c r="B23" s="88" t="s">
        <v>92</v>
      </c>
      <c r="C23" s="43" t="s">
        <v>85</v>
      </c>
      <c r="D23" s="9">
        <f t="shared" si="0"/>
        <v>196.3</v>
      </c>
      <c r="E23" s="9">
        <v>0</v>
      </c>
      <c r="F23" s="9">
        <v>196.3</v>
      </c>
      <c r="G23" s="9">
        <v>0</v>
      </c>
      <c r="H23" s="9">
        <v>0</v>
      </c>
      <c r="I23" s="88" t="s">
        <v>93</v>
      </c>
      <c r="J23" s="88" t="s">
        <v>151</v>
      </c>
      <c r="K23" s="43">
        <v>1</v>
      </c>
      <c r="L23" s="88" t="s">
        <v>87</v>
      </c>
      <c r="M23" s="84" t="s">
        <v>83</v>
      </c>
      <c r="N23" s="5"/>
    </row>
    <row r="24" spans="1:14" ht="15.75">
      <c r="A24" s="84"/>
      <c r="B24" s="88"/>
      <c r="C24" s="43" t="s">
        <v>88</v>
      </c>
      <c r="D24" s="9">
        <f t="shared" si="0"/>
        <v>225.1</v>
      </c>
      <c r="E24" s="9">
        <v>0</v>
      </c>
      <c r="F24" s="9">
        <v>225.1</v>
      </c>
      <c r="G24" s="9">
        <v>0</v>
      </c>
      <c r="H24" s="9">
        <v>0</v>
      </c>
      <c r="I24" s="88"/>
      <c r="J24" s="88"/>
      <c r="K24" s="43">
        <v>1</v>
      </c>
      <c r="L24" s="88"/>
      <c r="M24" s="84"/>
      <c r="N24" s="5"/>
    </row>
    <row r="25" spans="1:14" ht="15.75">
      <c r="A25" s="84"/>
      <c r="B25" s="88"/>
      <c r="C25" s="43" t="s">
        <v>89</v>
      </c>
      <c r="D25" s="9">
        <f t="shared" si="0"/>
        <v>233.4</v>
      </c>
      <c r="E25" s="9">
        <v>0</v>
      </c>
      <c r="F25" s="9">
        <v>233.4</v>
      </c>
      <c r="G25" s="9">
        <v>0</v>
      </c>
      <c r="H25" s="9">
        <v>0</v>
      </c>
      <c r="I25" s="88"/>
      <c r="J25" s="88"/>
      <c r="K25" s="43">
        <v>1</v>
      </c>
      <c r="L25" s="88"/>
      <c r="M25" s="84"/>
      <c r="N25" s="5"/>
    </row>
    <row r="26" spans="1:14" ht="126.75" customHeight="1">
      <c r="A26" s="84"/>
      <c r="B26" s="88"/>
      <c r="C26" s="43" t="s">
        <v>253</v>
      </c>
      <c r="D26" s="9">
        <f t="shared" si="0"/>
        <v>233.4</v>
      </c>
      <c r="E26" s="9">
        <v>0</v>
      </c>
      <c r="F26" s="9">
        <v>233.4</v>
      </c>
      <c r="G26" s="9">
        <v>0</v>
      </c>
      <c r="H26" s="9">
        <v>0</v>
      </c>
      <c r="I26" s="88"/>
      <c r="J26" s="88"/>
      <c r="K26" s="43">
        <v>1</v>
      </c>
      <c r="L26" s="88"/>
      <c r="M26" s="84"/>
      <c r="N26" s="5"/>
    </row>
    <row r="27" spans="1:14" ht="15" customHeight="1">
      <c r="A27" s="84" t="s">
        <v>94</v>
      </c>
      <c r="B27" s="88" t="s">
        <v>95</v>
      </c>
      <c r="C27" s="43" t="s">
        <v>85</v>
      </c>
      <c r="D27" s="65">
        <f t="shared" si="0"/>
        <v>51621.4</v>
      </c>
      <c r="E27" s="9">
        <v>0</v>
      </c>
      <c r="F27" s="9">
        <v>51621.4</v>
      </c>
      <c r="G27" s="9">
        <v>0</v>
      </c>
      <c r="H27" s="9">
        <v>0</v>
      </c>
      <c r="I27" s="88" t="s">
        <v>96</v>
      </c>
      <c r="J27" s="88" t="s">
        <v>151</v>
      </c>
      <c r="K27" s="43">
        <v>75</v>
      </c>
      <c r="L27" s="88" t="s">
        <v>87</v>
      </c>
      <c r="M27" s="84" t="s">
        <v>83</v>
      </c>
      <c r="N27" s="5"/>
    </row>
    <row r="28" spans="1:14" ht="15.75">
      <c r="A28" s="84"/>
      <c r="B28" s="88"/>
      <c r="C28" s="43" t="s">
        <v>88</v>
      </c>
      <c r="D28" s="9">
        <f t="shared" si="0"/>
        <v>53214</v>
      </c>
      <c r="E28" s="9">
        <v>0</v>
      </c>
      <c r="F28" s="9">
        <v>53214</v>
      </c>
      <c r="G28" s="9">
        <v>0</v>
      </c>
      <c r="H28" s="9">
        <v>0</v>
      </c>
      <c r="I28" s="88"/>
      <c r="J28" s="88"/>
      <c r="K28" s="43">
        <v>75</v>
      </c>
      <c r="L28" s="88"/>
      <c r="M28" s="84"/>
      <c r="N28" s="5"/>
    </row>
    <row r="29" spans="1:14" ht="15.75">
      <c r="A29" s="84"/>
      <c r="B29" s="88"/>
      <c r="C29" s="43" t="s">
        <v>89</v>
      </c>
      <c r="D29" s="9">
        <f t="shared" si="0"/>
        <v>55157.4</v>
      </c>
      <c r="E29" s="9">
        <v>0</v>
      </c>
      <c r="F29" s="9">
        <v>55157.4</v>
      </c>
      <c r="G29" s="9">
        <v>0</v>
      </c>
      <c r="H29" s="9">
        <v>0</v>
      </c>
      <c r="I29" s="88"/>
      <c r="J29" s="88"/>
      <c r="K29" s="43">
        <v>80</v>
      </c>
      <c r="L29" s="88"/>
      <c r="M29" s="84"/>
      <c r="N29" s="5"/>
    </row>
    <row r="30" spans="1:14" ht="116.25" customHeight="1">
      <c r="A30" s="84"/>
      <c r="B30" s="88"/>
      <c r="C30" s="43" t="s">
        <v>253</v>
      </c>
      <c r="D30" s="9">
        <f t="shared" si="0"/>
        <v>55157.4</v>
      </c>
      <c r="E30" s="9">
        <v>0</v>
      </c>
      <c r="F30" s="9">
        <v>55157.4</v>
      </c>
      <c r="G30" s="9">
        <v>0</v>
      </c>
      <c r="H30" s="9">
        <v>0</v>
      </c>
      <c r="I30" s="88"/>
      <c r="J30" s="88"/>
      <c r="K30" s="43">
        <v>80</v>
      </c>
      <c r="L30" s="88"/>
      <c r="M30" s="84"/>
      <c r="N30" s="5"/>
    </row>
    <row r="31" spans="1:14" ht="15" customHeight="1">
      <c r="A31" s="84" t="s">
        <v>97</v>
      </c>
      <c r="B31" s="88" t="s">
        <v>217</v>
      </c>
      <c r="C31" s="43" t="s">
        <v>85</v>
      </c>
      <c r="D31" s="9">
        <f t="shared" si="0"/>
        <v>11292.6</v>
      </c>
      <c r="E31" s="9">
        <v>0</v>
      </c>
      <c r="F31" s="9">
        <v>11292.6</v>
      </c>
      <c r="G31" s="9">
        <v>0</v>
      </c>
      <c r="H31" s="9">
        <v>0</v>
      </c>
      <c r="I31" s="88" t="s">
        <v>236</v>
      </c>
      <c r="J31" s="88" t="s">
        <v>200</v>
      </c>
      <c r="K31" s="43" t="s">
        <v>200</v>
      </c>
      <c r="L31" s="88" t="s">
        <v>99</v>
      </c>
      <c r="M31" s="84" t="s">
        <v>83</v>
      </c>
      <c r="N31" s="5"/>
    </row>
    <row r="32" spans="1:14" ht="15.75">
      <c r="A32" s="84"/>
      <c r="B32" s="88"/>
      <c r="C32" s="43" t="s">
        <v>88</v>
      </c>
      <c r="D32" s="9">
        <f t="shared" si="0"/>
        <v>12028.5</v>
      </c>
      <c r="E32" s="9">
        <v>0</v>
      </c>
      <c r="F32" s="9">
        <v>12028.5</v>
      </c>
      <c r="G32" s="9">
        <v>0</v>
      </c>
      <c r="H32" s="9">
        <v>0</v>
      </c>
      <c r="I32" s="88"/>
      <c r="J32" s="88"/>
      <c r="K32" s="43" t="s">
        <v>200</v>
      </c>
      <c r="L32" s="88"/>
      <c r="M32" s="84"/>
      <c r="N32" s="5"/>
    </row>
    <row r="33" spans="1:14" ht="15.75">
      <c r="A33" s="84"/>
      <c r="B33" s="88"/>
      <c r="C33" s="43" t="s">
        <v>89</v>
      </c>
      <c r="D33" s="9">
        <f t="shared" si="0"/>
        <v>12433.3</v>
      </c>
      <c r="E33" s="9"/>
      <c r="F33" s="9">
        <v>12433.3</v>
      </c>
      <c r="G33" s="9">
        <v>0</v>
      </c>
      <c r="H33" s="9">
        <v>0</v>
      </c>
      <c r="I33" s="88"/>
      <c r="J33" s="88"/>
      <c r="K33" s="43" t="s">
        <v>200</v>
      </c>
      <c r="L33" s="88"/>
      <c r="M33" s="84"/>
      <c r="N33" s="5"/>
    </row>
    <row r="34" spans="1:14" ht="91.5" customHeight="1">
      <c r="A34" s="84"/>
      <c r="B34" s="88"/>
      <c r="C34" s="43" t="s">
        <v>253</v>
      </c>
      <c r="D34" s="9">
        <f t="shared" si="0"/>
        <v>12433.3</v>
      </c>
      <c r="E34" s="9">
        <v>0</v>
      </c>
      <c r="F34" s="9">
        <v>12433.3</v>
      </c>
      <c r="G34" s="9">
        <v>0</v>
      </c>
      <c r="H34" s="9">
        <v>0</v>
      </c>
      <c r="I34" s="88"/>
      <c r="J34" s="88"/>
      <c r="K34" s="43" t="s">
        <v>200</v>
      </c>
      <c r="L34" s="88"/>
      <c r="M34" s="84"/>
      <c r="N34" s="5"/>
    </row>
    <row r="35" spans="1:14" ht="15" customHeight="1">
      <c r="A35" s="84" t="s">
        <v>100</v>
      </c>
      <c r="B35" s="98" t="s">
        <v>218</v>
      </c>
      <c r="C35" s="43" t="s">
        <v>85</v>
      </c>
      <c r="D35" s="9">
        <f t="shared" si="0"/>
        <v>923.3</v>
      </c>
      <c r="E35" s="9">
        <v>0</v>
      </c>
      <c r="F35" s="9">
        <v>923.3</v>
      </c>
      <c r="G35" s="9">
        <v>0</v>
      </c>
      <c r="H35" s="9">
        <v>0</v>
      </c>
      <c r="I35" s="88" t="s">
        <v>237</v>
      </c>
      <c r="J35" s="88" t="s">
        <v>200</v>
      </c>
      <c r="K35" s="43" t="s">
        <v>200</v>
      </c>
      <c r="L35" s="88" t="s">
        <v>99</v>
      </c>
      <c r="M35" s="84" t="s">
        <v>83</v>
      </c>
      <c r="N35" s="5"/>
    </row>
    <row r="36" spans="1:14" ht="15.75">
      <c r="A36" s="84"/>
      <c r="B36" s="98"/>
      <c r="C36" s="43" t="s">
        <v>88</v>
      </c>
      <c r="D36" s="9">
        <f t="shared" si="0"/>
        <v>982.9</v>
      </c>
      <c r="E36" s="9">
        <v>0</v>
      </c>
      <c r="F36" s="9">
        <v>982.9</v>
      </c>
      <c r="G36" s="9">
        <v>0</v>
      </c>
      <c r="H36" s="9">
        <v>0</v>
      </c>
      <c r="I36" s="88"/>
      <c r="J36" s="88"/>
      <c r="K36" s="43" t="s">
        <v>200</v>
      </c>
      <c r="L36" s="88"/>
      <c r="M36" s="84"/>
      <c r="N36" s="5"/>
    </row>
    <row r="37" spans="1:14" ht="15.75">
      <c r="A37" s="84"/>
      <c r="B37" s="98"/>
      <c r="C37" s="43" t="s">
        <v>89</v>
      </c>
      <c r="D37" s="9">
        <f t="shared" si="0"/>
        <v>1015.7</v>
      </c>
      <c r="E37" s="9">
        <v>0</v>
      </c>
      <c r="F37" s="9">
        <v>1015.7</v>
      </c>
      <c r="G37" s="9">
        <v>0</v>
      </c>
      <c r="H37" s="9">
        <v>0</v>
      </c>
      <c r="I37" s="88"/>
      <c r="J37" s="88"/>
      <c r="K37" s="43" t="s">
        <v>200</v>
      </c>
      <c r="L37" s="88"/>
      <c r="M37" s="84"/>
      <c r="N37" s="5"/>
    </row>
    <row r="38" spans="1:14" ht="120.75" customHeight="1">
      <c r="A38" s="84"/>
      <c r="B38" s="98"/>
      <c r="C38" s="43" t="s">
        <v>253</v>
      </c>
      <c r="D38" s="9">
        <f t="shared" si="0"/>
        <v>1015.7</v>
      </c>
      <c r="E38" s="9">
        <v>0</v>
      </c>
      <c r="F38" s="9">
        <v>1015.7</v>
      </c>
      <c r="G38" s="9">
        <v>0</v>
      </c>
      <c r="H38" s="9">
        <v>0</v>
      </c>
      <c r="I38" s="88"/>
      <c r="J38" s="88"/>
      <c r="K38" s="43" t="s">
        <v>200</v>
      </c>
      <c r="L38" s="88"/>
      <c r="M38" s="84"/>
      <c r="N38" s="5"/>
    </row>
    <row r="39" spans="1:14" ht="15" customHeight="1">
      <c r="A39" s="84" t="s">
        <v>101</v>
      </c>
      <c r="B39" s="99" t="s">
        <v>102</v>
      </c>
      <c r="C39" s="43" t="s">
        <v>85</v>
      </c>
      <c r="D39" s="9">
        <f t="shared" si="0"/>
        <v>1863.3</v>
      </c>
      <c r="E39" s="9">
        <v>0</v>
      </c>
      <c r="F39" s="9">
        <v>1863.3</v>
      </c>
      <c r="G39" s="9">
        <v>0</v>
      </c>
      <c r="H39" s="9">
        <v>0</v>
      </c>
      <c r="I39" s="88" t="s">
        <v>238</v>
      </c>
      <c r="J39" s="88" t="s">
        <v>200</v>
      </c>
      <c r="K39" s="43" t="s">
        <v>200</v>
      </c>
      <c r="L39" s="88" t="s">
        <v>99</v>
      </c>
      <c r="M39" s="84" t="s">
        <v>83</v>
      </c>
      <c r="N39" s="5"/>
    </row>
    <row r="40" spans="1:14" ht="15.75">
      <c r="A40" s="84"/>
      <c r="B40" s="99"/>
      <c r="C40" s="43" t="s">
        <v>88</v>
      </c>
      <c r="D40" s="9">
        <f t="shared" si="0"/>
        <v>1977.6</v>
      </c>
      <c r="E40" s="9">
        <v>0</v>
      </c>
      <c r="F40" s="9">
        <v>1977.6</v>
      </c>
      <c r="G40" s="9">
        <v>0</v>
      </c>
      <c r="H40" s="9">
        <v>0</v>
      </c>
      <c r="I40" s="88"/>
      <c r="J40" s="88"/>
      <c r="K40" s="43" t="s">
        <v>200</v>
      </c>
      <c r="L40" s="88"/>
      <c r="M40" s="84"/>
      <c r="N40" s="5"/>
    </row>
    <row r="41" spans="1:14" ht="15.75">
      <c r="A41" s="84"/>
      <c r="B41" s="99"/>
      <c r="C41" s="43" t="s">
        <v>89</v>
      </c>
      <c r="D41" s="9">
        <f t="shared" si="0"/>
        <v>2040.6</v>
      </c>
      <c r="E41" s="9">
        <v>0</v>
      </c>
      <c r="F41" s="9">
        <v>2040.6</v>
      </c>
      <c r="G41" s="9">
        <v>0</v>
      </c>
      <c r="H41" s="9">
        <v>0</v>
      </c>
      <c r="I41" s="88"/>
      <c r="J41" s="88"/>
      <c r="K41" s="43" t="s">
        <v>200</v>
      </c>
      <c r="L41" s="88"/>
      <c r="M41" s="84"/>
      <c r="N41" s="5"/>
    </row>
    <row r="42" spans="1:14" ht="363.75" customHeight="1">
      <c r="A42" s="84"/>
      <c r="B42" s="99"/>
      <c r="C42" s="43" t="s">
        <v>253</v>
      </c>
      <c r="D42" s="9">
        <f t="shared" si="0"/>
        <v>2040.6</v>
      </c>
      <c r="E42" s="9">
        <v>0</v>
      </c>
      <c r="F42" s="9">
        <v>2040.6</v>
      </c>
      <c r="G42" s="9">
        <v>0</v>
      </c>
      <c r="H42" s="9">
        <v>0</v>
      </c>
      <c r="I42" s="88"/>
      <c r="J42" s="88"/>
      <c r="K42" s="43" t="s">
        <v>200</v>
      </c>
      <c r="L42" s="88"/>
      <c r="M42" s="84"/>
      <c r="N42" s="5"/>
    </row>
    <row r="43" spans="1:14" ht="74.25" customHeight="1">
      <c r="A43" s="84" t="s">
        <v>103</v>
      </c>
      <c r="B43" s="100" t="s">
        <v>197</v>
      </c>
      <c r="C43" s="43" t="s">
        <v>85</v>
      </c>
      <c r="D43" s="9">
        <f t="shared" si="0"/>
        <v>5.2</v>
      </c>
      <c r="E43" s="9">
        <v>0</v>
      </c>
      <c r="F43" s="9">
        <v>5.2</v>
      </c>
      <c r="G43" s="9">
        <v>0</v>
      </c>
      <c r="H43" s="9">
        <v>0</v>
      </c>
      <c r="I43" s="88" t="s">
        <v>198</v>
      </c>
      <c r="J43" s="88" t="s">
        <v>41</v>
      </c>
      <c r="K43" s="43">
        <v>100</v>
      </c>
      <c r="L43" s="88" t="s">
        <v>104</v>
      </c>
      <c r="M43" s="84" t="s">
        <v>83</v>
      </c>
      <c r="N43" s="5"/>
    </row>
    <row r="44" spans="1:14" ht="71.25" customHeight="1">
      <c r="A44" s="84"/>
      <c r="B44" s="101"/>
      <c r="C44" s="43" t="s">
        <v>88</v>
      </c>
      <c r="D44" s="9">
        <f t="shared" si="0"/>
        <v>0</v>
      </c>
      <c r="E44" s="9">
        <v>0</v>
      </c>
      <c r="F44" s="9">
        <v>0</v>
      </c>
      <c r="G44" s="9">
        <v>0</v>
      </c>
      <c r="H44" s="9">
        <v>0</v>
      </c>
      <c r="I44" s="88"/>
      <c r="J44" s="88"/>
      <c r="K44" s="43">
        <v>0</v>
      </c>
      <c r="L44" s="88"/>
      <c r="M44" s="84"/>
      <c r="N44" s="5"/>
    </row>
    <row r="45" spans="1:14" ht="71.25" customHeight="1">
      <c r="A45" s="84"/>
      <c r="B45" s="101"/>
      <c r="C45" s="43" t="s">
        <v>89</v>
      </c>
      <c r="D45" s="9">
        <f t="shared" si="0"/>
        <v>0</v>
      </c>
      <c r="E45" s="9">
        <v>0</v>
      </c>
      <c r="F45" s="9">
        <v>0</v>
      </c>
      <c r="G45" s="9">
        <v>0</v>
      </c>
      <c r="H45" s="9">
        <v>0</v>
      </c>
      <c r="I45" s="88"/>
      <c r="J45" s="88"/>
      <c r="K45" s="43">
        <v>0</v>
      </c>
      <c r="L45" s="88"/>
      <c r="M45" s="84"/>
      <c r="N45" s="5"/>
    </row>
    <row r="46" spans="1:14" ht="146.25" customHeight="1">
      <c r="A46" s="84"/>
      <c r="B46" s="102"/>
      <c r="C46" s="43" t="s">
        <v>253</v>
      </c>
      <c r="D46" s="9">
        <f t="shared" si="0"/>
        <v>5.2</v>
      </c>
      <c r="E46" s="9">
        <v>0</v>
      </c>
      <c r="F46" s="9">
        <v>5.2</v>
      </c>
      <c r="G46" s="9">
        <v>0</v>
      </c>
      <c r="H46" s="9">
        <v>0</v>
      </c>
      <c r="I46" s="88"/>
      <c r="J46" s="88"/>
      <c r="K46" s="43">
        <v>100</v>
      </c>
      <c r="L46" s="88"/>
      <c r="M46" s="84"/>
      <c r="N46" s="5"/>
    </row>
    <row r="47" spans="1:14" ht="34.5" customHeight="1">
      <c r="A47" s="84" t="s">
        <v>105</v>
      </c>
      <c r="B47" s="89" t="s">
        <v>219</v>
      </c>
      <c r="C47" s="43" t="s">
        <v>85</v>
      </c>
      <c r="D47" s="9">
        <f t="shared" si="0"/>
        <v>0</v>
      </c>
      <c r="E47" s="9">
        <v>0</v>
      </c>
      <c r="F47" s="9">
        <v>0</v>
      </c>
      <c r="G47" s="9">
        <v>0</v>
      </c>
      <c r="H47" s="9">
        <v>0</v>
      </c>
      <c r="I47" s="89" t="s">
        <v>199</v>
      </c>
      <c r="J47" s="88" t="s">
        <v>41</v>
      </c>
      <c r="K47" s="43">
        <v>0</v>
      </c>
      <c r="L47" s="88" t="s">
        <v>106</v>
      </c>
      <c r="M47" s="84" t="s">
        <v>83</v>
      </c>
      <c r="N47" s="5"/>
    </row>
    <row r="48" spans="1:14" ht="42.75" customHeight="1">
      <c r="A48" s="84"/>
      <c r="B48" s="90"/>
      <c r="C48" s="43" t="s">
        <v>88</v>
      </c>
      <c r="D48" s="9">
        <f t="shared" si="0"/>
        <v>66</v>
      </c>
      <c r="E48" s="9">
        <v>0</v>
      </c>
      <c r="F48" s="9">
        <v>66</v>
      </c>
      <c r="G48" s="9">
        <v>0</v>
      </c>
      <c r="H48" s="9">
        <v>0</v>
      </c>
      <c r="I48" s="103"/>
      <c r="J48" s="88"/>
      <c r="K48" s="43">
        <v>100</v>
      </c>
      <c r="L48" s="88"/>
      <c r="M48" s="84"/>
      <c r="N48" s="5"/>
    </row>
    <row r="49" spans="1:14" ht="42.75" customHeight="1">
      <c r="A49" s="84"/>
      <c r="B49" s="90"/>
      <c r="C49" s="43" t="s">
        <v>89</v>
      </c>
      <c r="D49" s="9">
        <f t="shared" si="0"/>
        <v>66</v>
      </c>
      <c r="E49" s="9">
        <v>0</v>
      </c>
      <c r="F49" s="9">
        <v>66</v>
      </c>
      <c r="G49" s="9">
        <v>0</v>
      </c>
      <c r="H49" s="9">
        <v>0</v>
      </c>
      <c r="I49" s="103"/>
      <c r="J49" s="88"/>
      <c r="K49" s="43">
        <v>100</v>
      </c>
      <c r="L49" s="88"/>
      <c r="M49" s="84"/>
      <c r="N49" s="5"/>
    </row>
    <row r="50" spans="1:14" ht="339" customHeight="1">
      <c r="A50" s="84"/>
      <c r="B50" s="91"/>
      <c r="C50" s="43" t="s">
        <v>253</v>
      </c>
      <c r="D50" s="9">
        <f t="shared" si="0"/>
        <v>66</v>
      </c>
      <c r="E50" s="9">
        <v>0</v>
      </c>
      <c r="F50" s="9">
        <v>66</v>
      </c>
      <c r="G50" s="9">
        <v>0</v>
      </c>
      <c r="H50" s="9">
        <v>0</v>
      </c>
      <c r="I50" s="104"/>
      <c r="J50" s="88"/>
      <c r="K50" s="43">
        <v>100</v>
      </c>
      <c r="L50" s="88"/>
      <c r="M50" s="84"/>
      <c r="N50" s="5"/>
    </row>
    <row r="51" spans="1:14" ht="15" customHeight="1">
      <c r="A51" s="84" t="s">
        <v>107</v>
      </c>
      <c r="B51" s="88" t="s">
        <v>216</v>
      </c>
      <c r="C51" s="43" t="s">
        <v>85</v>
      </c>
      <c r="D51" s="9">
        <f t="shared" si="0"/>
        <v>5037.6000000000004</v>
      </c>
      <c r="E51" s="9">
        <v>0</v>
      </c>
      <c r="F51" s="9">
        <v>5037.6000000000004</v>
      </c>
      <c r="G51" s="9">
        <v>0</v>
      </c>
      <c r="H51" s="9">
        <v>0</v>
      </c>
      <c r="I51" s="88" t="s">
        <v>239</v>
      </c>
      <c r="J51" s="88" t="s">
        <v>200</v>
      </c>
      <c r="K51" s="43" t="s">
        <v>200</v>
      </c>
      <c r="L51" s="88" t="s">
        <v>223</v>
      </c>
      <c r="M51" s="84" t="s">
        <v>83</v>
      </c>
      <c r="N51" s="5"/>
    </row>
    <row r="52" spans="1:14" ht="33.75" customHeight="1">
      <c r="A52" s="84"/>
      <c r="B52" s="88"/>
      <c r="C52" s="43" t="s">
        <v>108</v>
      </c>
      <c r="D52" s="9">
        <f t="shared" si="0"/>
        <v>5371.2</v>
      </c>
      <c r="E52" s="9">
        <v>0</v>
      </c>
      <c r="F52" s="9">
        <v>5371.2</v>
      </c>
      <c r="G52" s="9">
        <v>0</v>
      </c>
      <c r="H52" s="9">
        <v>0</v>
      </c>
      <c r="I52" s="88"/>
      <c r="J52" s="88"/>
      <c r="K52" s="43" t="s">
        <v>200</v>
      </c>
      <c r="L52" s="88"/>
      <c r="M52" s="84"/>
      <c r="N52" s="5"/>
    </row>
    <row r="53" spans="1:14" ht="33.75" customHeight="1">
      <c r="A53" s="84"/>
      <c r="B53" s="88"/>
      <c r="C53" s="43" t="s">
        <v>89</v>
      </c>
      <c r="D53" s="9">
        <f t="shared" si="0"/>
        <v>5555.2</v>
      </c>
      <c r="E53" s="9">
        <v>0</v>
      </c>
      <c r="F53" s="9">
        <v>5555.2</v>
      </c>
      <c r="G53" s="9">
        <v>0</v>
      </c>
      <c r="H53" s="9">
        <v>0</v>
      </c>
      <c r="I53" s="88"/>
      <c r="J53" s="88"/>
      <c r="K53" s="43" t="s">
        <v>200</v>
      </c>
      <c r="L53" s="88"/>
      <c r="M53" s="84"/>
      <c r="N53" s="5"/>
    </row>
    <row r="54" spans="1:14" ht="124.5" customHeight="1">
      <c r="A54" s="84"/>
      <c r="B54" s="88"/>
      <c r="C54" s="43" t="s">
        <v>253</v>
      </c>
      <c r="D54" s="9">
        <f t="shared" si="0"/>
        <v>5555.2</v>
      </c>
      <c r="E54" s="9">
        <v>0</v>
      </c>
      <c r="F54" s="9">
        <v>5555.2</v>
      </c>
      <c r="G54" s="9">
        <v>0</v>
      </c>
      <c r="H54" s="9">
        <v>0</v>
      </c>
      <c r="I54" s="88"/>
      <c r="J54" s="88"/>
      <c r="K54" s="43" t="s">
        <v>200</v>
      </c>
      <c r="L54" s="88"/>
      <c r="M54" s="84"/>
      <c r="N54" s="5"/>
    </row>
    <row r="55" spans="1:14" ht="139.5" customHeight="1">
      <c r="A55" s="84" t="s">
        <v>190</v>
      </c>
      <c r="B55" s="100" t="s">
        <v>192</v>
      </c>
      <c r="C55" s="43" t="s">
        <v>85</v>
      </c>
      <c r="D55" s="9">
        <f t="shared" si="0"/>
        <v>923.1</v>
      </c>
      <c r="E55" s="9">
        <v>0</v>
      </c>
      <c r="F55" s="9">
        <v>923.1</v>
      </c>
      <c r="G55" s="9">
        <v>0</v>
      </c>
      <c r="H55" s="9">
        <v>0</v>
      </c>
      <c r="I55" s="105" t="s">
        <v>240</v>
      </c>
      <c r="J55" s="88" t="s">
        <v>200</v>
      </c>
      <c r="K55" s="43" t="s">
        <v>200</v>
      </c>
      <c r="L55" s="88" t="s">
        <v>221</v>
      </c>
      <c r="M55" s="84" t="s">
        <v>83</v>
      </c>
      <c r="N55" s="5"/>
    </row>
    <row r="56" spans="1:14" ht="113.25" customHeight="1">
      <c r="A56" s="84"/>
      <c r="B56" s="101"/>
      <c r="C56" s="43" t="s">
        <v>108</v>
      </c>
      <c r="D56" s="9">
        <f t="shared" si="0"/>
        <v>982.7</v>
      </c>
      <c r="E56" s="9">
        <v>0</v>
      </c>
      <c r="F56" s="9">
        <v>982.7</v>
      </c>
      <c r="G56" s="9">
        <v>0</v>
      </c>
      <c r="H56" s="9">
        <v>0</v>
      </c>
      <c r="I56" s="106"/>
      <c r="J56" s="88"/>
      <c r="K56" s="43" t="s">
        <v>200</v>
      </c>
      <c r="L56" s="88"/>
      <c r="M56" s="84"/>
      <c r="N56" s="5"/>
    </row>
    <row r="57" spans="1:14" ht="113.25" customHeight="1">
      <c r="A57" s="84"/>
      <c r="B57" s="101"/>
      <c r="C57" s="43" t="s">
        <v>89</v>
      </c>
      <c r="D57" s="9">
        <f t="shared" si="0"/>
        <v>1015.5</v>
      </c>
      <c r="E57" s="9">
        <v>0</v>
      </c>
      <c r="F57" s="9">
        <v>1015.5</v>
      </c>
      <c r="G57" s="9">
        <v>0</v>
      </c>
      <c r="H57" s="9">
        <v>0</v>
      </c>
      <c r="I57" s="106"/>
      <c r="J57" s="88"/>
      <c r="K57" s="43" t="s">
        <v>200</v>
      </c>
      <c r="L57" s="88"/>
      <c r="M57" s="84"/>
      <c r="N57" s="5"/>
    </row>
    <row r="58" spans="1:14" ht="101.25" customHeight="1">
      <c r="A58" s="84"/>
      <c r="B58" s="102"/>
      <c r="C58" s="43" t="s">
        <v>253</v>
      </c>
      <c r="D58" s="9">
        <f t="shared" si="0"/>
        <v>1015.5</v>
      </c>
      <c r="E58" s="9">
        <v>0</v>
      </c>
      <c r="F58" s="9">
        <v>1015.5</v>
      </c>
      <c r="G58" s="9">
        <v>0</v>
      </c>
      <c r="H58" s="9">
        <v>0</v>
      </c>
      <c r="I58" s="107"/>
      <c r="J58" s="88"/>
      <c r="K58" s="43" t="s">
        <v>200</v>
      </c>
      <c r="L58" s="88"/>
      <c r="M58" s="84"/>
      <c r="N58" s="5"/>
    </row>
    <row r="59" spans="1:14" ht="15" customHeight="1">
      <c r="A59" s="96"/>
      <c r="B59" s="88" t="s">
        <v>165</v>
      </c>
      <c r="C59" s="43" t="s">
        <v>18</v>
      </c>
      <c r="D59" s="9">
        <f t="shared" si="0"/>
        <v>134565.5</v>
      </c>
      <c r="E59" s="9">
        <f>E11+E15+E19+E23+E27+E31+E35+E39+E43+E47+E51+E55</f>
        <v>0</v>
      </c>
      <c r="F59" s="9">
        <f t="shared" ref="F59:H59" si="1">F11+F15+F19+F23+F27+F31+F35+F39+F43+F47+F51+F55</f>
        <v>134565.5</v>
      </c>
      <c r="G59" s="9">
        <f t="shared" si="1"/>
        <v>0</v>
      </c>
      <c r="H59" s="9">
        <f t="shared" si="1"/>
        <v>0</v>
      </c>
      <c r="I59" s="95" t="s">
        <v>109</v>
      </c>
      <c r="J59" s="95" t="s">
        <v>109</v>
      </c>
      <c r="K59" s="88" t="s">
        <v>109</v>
      </c>
      <c r="L59" s="95" t="s">
        <v>109</v>
      </c>
      <c r="M59" s="84" t="s">
        <v>109</v>
      </c>
      <c r="N59" s="5"/>
    </row>
    <row r="60" spans="1:14" ht="15.75">
      <c r="A60" s="96"/>
      <c r="B60" s="88"/>
      <c r="C60" s="43" t="s">
        <v>19</v>
      </c>
      <c r="D60" s="9">
        <f t="shared" si="0"/>
        <v>137670.1</v>
      </c>
      <c r="E60" s="9">
        <f t="shared" ref="E60:H60" si="2">E12+E16+E20+E24+E28+E32+E36+E40+E44+E48+E52+E56</f>
        <v>0</v>
      </c>
      <c r="F60" s="9">
        <f t="shared" si="2"/>
        <v>137670.1</v>
      </c>
      <c r="G60" s="9">
        <f t="shared" si="2"/>
        <v>0</v>
      </c>
      <c r="H60" s="9">
        <f t="shared" si="2"/>
        <v>0</v>
      </c>
      <c r="I60" s="95"/>
      <c r="J60" s="95"/>
      <c r="K60" s="88"/>
      <c r="L60" s="95"/>
      <c r="M60" s="84"/>
      <c r="N60" s="5"/>
    </row>
    <row r="61" spans="1:14" ht="15.75">
      <c r="A61" s="96"/>
      <c r="B61" s="88"/>
      <c r="C61" s="43" t="s">
        <v>89</v>
      </c>
      <c r="D61" s="9">
        <f t="shared" si="0"/>
        <v>142852.20000000001</v>
      </c>
      <c r="E61" s="9">
        <v>0</v>
      </c>
      <c r="F61" s="9">
        <f>F13+F17+F21+F25+F29+F33+F37+F41+F49+F53+F57</f>
        <v>142852.20000000001</v>
      </c>
      <c r="G61" s="9">
        <v>0</v>
      </c>
      <c r="H61" s="9">
        <v>0</v>
      </c>
      <c r="I61" s="95"/>
      <c r="J61" s="95"/>
      <c r="K61" s="88"/>
      <c r="L61" s="95"/>
      <c r="M61" s="84"/>
      <c r="N61" s="5"/>
    </row>
    <row r="62" spans="1:14" ht="15.75">
      <c r="A62" s="96"/>
      <c r="B62" s="88"/>
      <c r="C62" s="43" t="s">
        <v>253</v>
      </c>
      <c r="D62" s="9">
        <f t="shared" si="0"/>
        <v>145471.10000000003</v>
      </c>
      <c r="E62" s="9">
        <f t="shared" ref="E62:H62" si="3">E14+E18+E22+E26+E30+E34+E38+E42+E46+E50+E54+E58</f>
        <v>0</v>
      </c>
      <c r="F62" s="9">
        <f t="shared" si="3"/>
        <v>145471.10000000003</v>
      </c>
      <c r="G62" s="9">
        <f t="shared" si="3"/>
        <v>0</v>
      </c>
      <c r="H62" s="9">
        <f t="shared" si="3"/>
        <v>0</v>
      </c>
      <c r="I62" s="95"/>
      <c r="J62" s="95"/>
      <c r="K62" s="88"/>
      <c r="L62" s="95"/>
      <c r="M62" s="84"/>
      <c r="N62" s="5"/>
    </row>
    <row r="63" spans="1:14" ht="33.75" customHeight="1">
      <c r="A63" s="108" t="s">
        <v>110</v>
      </c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5"/>
    </row>
    <row r="64" spans="1:14" ht="33.75" customHeight="1">
      <c r="A64" s="84" t="s">
        <v>42</v>
      </c>
      <c r="B64" s="95" t="s">
        <v>111</v>
      </c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5"/>
    </row>
    <row r="65" spans="1:14" ht="33" customHeight="1">
      <c r="A65" s="84"/>
      <c r="B65" s="95" t="s">
        <v>112</v>
      </c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5"/>
    </row>
    <row r="66" spans="1:14" ht="15" customHeight="1">
      <c r="A66" s="84" t="s">
        <v>44</v>
      </c>
      <c r="B66" s="109" t="s">
        <v>215</v>
      </c>
      <c r="C66" s="43" t="s">
        <v>85</v>
      </c>
      <c r="D66" s="23">
        <f t="shared" ref="D66:D73" si="4">SUM(E66:H66)</f>
        <v>4850</v>
      </c>
      <c r="E66" s="23">
        <v>0</v>
      </c>
      <c r="F66" s="23">
        <v>0</v>
      </c>
      <c r="G66" s="44">
        <v>4850</v>
      </c>
      <c r="H66" s="23">
        <v>0</v>
      </c>
      <c r="I66" s="85" t="s">
        <v>149</v>
      </c>
      <c r="J66" s="88" t="s">
        <v>152</v>
      </c>
      <c r="K66" s="43">
        <v>1</v>
      </c>
      <c r="L66" s="89" t="s">
        <v>28</v>
      </c>
      <c r="M66" s="84" t="s">
        <v>113</v>
      </c>
      <c r="N66" s="5"/>
    </row>
    <row r="67" spans="1:14" ht="73.5" customHeight="1">
      <c r="A67" s="84"/>
      <c r="B67" s="110"/>
      <c r="C67" s="43" t="s">
        <v>88</v>
      </c>
      <c r="D67" s="23">
        <f t="shared" si="4"/>
        <v>3150</v>
      </c>
      <c r="E67" s="23">
        <v>0</v>
      </c>
      <c r="F67" s="23">
        <v>0</v>
      </c>
      <c r="G67" s="23">
        <v>3150</v>
      </c>
      <c r="H67" s="23">
        <v>0</v>
      </c>
      <c r="I67" s="86"/>
      <c r="J67" s="88"/>
      <c r="K67" s="43">
        <v>1</v>
      </c>
      <c r="L67" s="90"/>
      <c r="M67" s="84"/>
      <c r="N67" s="5"/>
    </row>
    <row r="68" spans="1:14" ht="73.5" customHeight="1">
      <c r="A68" s="84"/>
      <c r="B68" s="110"/>
      <c r="C68" s="43" t="s">
        <v>89</v>
      </c>
      <c r="D68" s="23">
        <f t="shared" si="4"/>
        <v>2628.4</v>
      </c>
      <c r="E68" s="23">
        <v>0</v>
      </c>
      <c r="F68" s="23">
        <v>0</v>
      </c>
      <c r="G68" s="23">
        <v>2628.4</v>
      </c>
      <c r="H68" s="23">
        <v>0</v>
      </c>
      <c r="I68" s="86"/>
      <c r="J68" s="88"/>
      <c r="K68" s="43">
        <v>1</v>
      </c>
      <c r="L68" s="90"/>
      <c r="M68" s="84"/>
      <c r="N68" s="5"/>
    </row>
    <row r="69" spans="1:14" ht="135" customHeight="1">
      <c r="A69" s="84"/>
      <c r="B69" s="111"/>
      <c r="C69" s="43" t="s">
        <v>253</v>
      </c>
      <c r="D69" s="23">
        <f t="shared" si="4"/>
        <v>2628.4</v>
      </c>
      <c r="E69" s="23">
        <v>0</v>
      </c>
      <c r="F69" s="23">
        <v>0</v>
      </c>
      <c r="G69" s="23">
        <v>2628.4</v>
      </c>
      <c r="H69" s="23">
        <v>0</v>
      </c>
      <c r="I69" s="87"/>
      <c r="J69" s="88"/>
      <c r="K69" s="43">
        <v>1</v>
      </c>
      <c r="L69" s="91"/>
      <c r="M69" s="84"/>
      <c r="N69" s="5"/>
    </row>
    <row r="70" spans="1:14" ht="15.75">
      <c r="A70" s="84"/>
      <c r="B70" s="88" t="s">
        <v>165</v>
      </c>
      <c r="C70" s="43" t="s">
        <v>18</v>
      </c>
      <c r="D70" s="23">
        <f t="shared" si="4"/>
        <v>4850</v>
      </c>
      <c r="E70" s="24">
        <f t="shared" ref="E70:H71" si="5">E66</f>
        <v>0</v>
      </c>
      <c r="F70" s="24">
        <f t="shared" si="5"/>
        <v>0</v>
      </c>
      <c r="G70" s="24">
        <f t="shared" si="5"/>
        <v>4850</v>
      </c>
      <c r="H70" s="24">
        <f t="shared" si="5"/>
        <v>0</v>
      </c>
      <c r="I70" s="88" t="s">
        <v>109</v>
      </c>
      <c r="J70" s="88" t="s">
        <v>109</v>
      </c>
      <c r="K70" s="88" t="s">
        <v>109</v>
      </c>
      <c r="L70" s="88" t="s">
        <v>109</v>
      </c>
      <c r="M70" s="84" t="s">
        <v>109</v>
      </c>
      <c r="N70" s="5"/>
    </row>
    <row r="71" spans="1:14" ht="15.75">
      <c r="A71" s="84"/>
      <c r="B71" s="88"/>
      <c r="C71" s="43" t="s">
        <v>19</v>
      </c>
      <c r="D71" s="23">
        <f t="shared" si="4"/>
        <v>3150</v>
      </c>
      <c r="E71" s="24">
        <f t="shared" si="5"/>
        <v>0</v>
      </c>
      <c r="F71" s="24">
        <f t="shared" si="5"/>
        <v>0</v>
      </c>
      <c r="G71" s="24">
        <f t="shared" si="5"/>
        <v>3150</v>
      </c>
      <c r="H71" s="24">
        <f t="shared" si="5"/>
        <v>0</v>
      </c>
      <c r="I71" s="88"/>
      <c r="J71" s="88"/>
      <c r="K71" s="88"/>
      <c r="L71" s="88"/>
      <c r="M71" s="84"/>
      <c r="N71" s="5"/>
    </row>
    <row r="72" spans="1:14" ht="15.75">
      <c r="A72" s="84"/>
      <c r="B72" s="88"/>
      <c r="C72" s="43" t="s">
        <v>89</v>
      </c>
      <c r="D72" s="23">
        <f t="shared" si="4"/>
        <v>2628.4</v>
      </c>
      <c r="E72" s="24">
        <v>0</v>
      </c>
      <c r="F72" s="24">
        <v>0</v>
      </c>
      <c r="G72" s="24">
        <f t="shared" ref="G72" si="6">G68</f>
        <v>2628.4</v>
      </c>
      <c r="H72" s="24">
        <v>0</v>
      </c>
      <c r="I72" s="88"/>
      <c r="J72" s="88"/>
      <c r="K72" s="88"/>
      <c r="L72" s="88"/>
      <c r="M72" s="84"/>
      <c r="N72" s="5"/>
    </row>
    <row r="73" spans="1:14" ht="15.75">
      <c r="A73" s="84"/>
      <c r="B73" s="88"/>
      <c r="C73" s="43" t="s">
        <v>253</v>
      </c>
      <c r="D73" s="23">
        <f t="shared" si="4"/>
        <v>2628.4</v>
      </c>
      <c r="E73" s="24">
        <v>0</v>
      </c>
      <c r="F73" s="24">
        <v>0</v>
      </c>
      <c r="G73" s="24">
        <f t="shared" ref="G73" si="7">G69</f>
        <v>2628.4</v>
      </c>
      <c r="H73" s="24">
        <v>0</v>
      </c>
      <c r="I73" s="88"/>
      <c r="J73" s="88"/>
      <c r="K73" s="88"/>
      <c r="L73" s="88"/>
      <c r="M73" s="84"/>
      <c r="N73" s="5"/>
    </row>
    <row r="74" spans="1:14" ht="30" customHeight="1">
      <c r="A74" s="108" t="s">
        <v>114</v>
      </c>
      <c r="B74" s="108"/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5"/>
    </row>
    <row r="75" spans="1:14" ht="36.75" customHeight="1">
      <c r="A75" s="84" t="s">
        <v>115</v>
      </c>
      <c r="B75" s="95" t="s">
        <v>116</v>
      </c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5"/>
    </row>
    <row r="76" spans="1:14" ht="15" customHeight="1">
      <c r="A76" s="84"/>
      <c r="B76" s="95" t="s">
        <v>117</v>
      </c>
      <c r="C76" s="95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5"/>
    </row>
    <row r="77" spans="1:14" ht="30.75" customHeight="1">
      <c r="A77" s="84" t="s">
        <v>118</v>
      </c>
      <c r="B77" s="95" t="s">
        <v>119</v>
      </c>
      <c r="C77" s="43" t="s">
        <v>85</v>
      </c>
      <c r="D77" s="23">
        <f t="shared" ref="D77:D84" si="8">SUM(E77:H77)</f>
        <v>8067.6</v>
      </c>
      <c r="E77" s="23">
        <v>0</v>
      </c>
      <c r="F77" s="23">
        <v>0</v>
      </c>
      <c r="G77" s="23">
        <v>8067.6</v>
      </c>
      <c r="H77" s="23">
        <v>0</v>
      </c>
      <c r="I77" s="89" t="s">
        <v>241</v>
      </c>
      <c r="J77" s="88" t="s">
        <v>151</v>
      </c>
      <c r="K77" s="43">
        <v>45</v>
      </c>
      <c r="L77" s="88" t="s">
        <v>120</v>
      </c>
      <c r="M77" s="84" t="s">
        <v>121</v>
      </c>
      <c r="N77" s="5"/>
    </row>
    <row r="78" spans="1:14" ht="28.5" customHeight="1">
      <c r="A78" s="84"/>
      <c r="B78" s="95"/>
      <c r="C78" s="43" t="s">
        <v>88</v>
      </c>
      <c r="D78" s="23">
        <f t="shared" si="8"/>
        <v>8205.2999999999993</v>
      </c>
      <c r="E78" s="23">
        <v>0</v>
      </c>
      <c r="F78" s="23">
        <v>0</v>
      </c>
      <c r="G78" s="23">
        <v>8205.2999999999993</v>
      </c>
      <c r="H78" s="23">
        <v>0</v>
      </c>
      <c r="I78" s="90"/>
      <c r="J78" s="88"/>
      <c r="K78" s="43">
        <v>45</v>
      </c>
      <c r="L78" s="88"/>
      <c r="M78" s="84"/>
      <c r="N78" s="5"/>
    </row>
    <row r="79" spans="1:14" ht="28.5" customHeight="1">
      <c r="A79" s="84"/>
      <c r="B79" s="95"/>
      <c r="C79" s="43" t="s">
        <v>89</v>
      </c>
      <c r="D79" s="23">
        <f t="shared" si="8"/>
        <v>8205.2999999999993</v>
      </c>
      <c r="E79" s="23">
        <v>0</v>
      </c>
      <c r="F79" s="23">
        <v>0</v>
      </c>
      <c r="G79" s="23">
        <v>8205.2999999999993</v>
      </c>
      <c r="H79" s="23">
        <v>0</v>
      </c>
      <c r="I79" s="90"/>
      <c r="J79" s="88"/>
      <c r="K79" s="43">
        <v>45</v>
      </c>
      <c r="L79" s="88"/>
      <c r="M79" s="84"/>
      <c r="N79" s="5"/>
    </row>
    <row r="80" spans="1:14" ht="83.25" customHeight="1">
      <c r="A80" s="84"/>
      <c r="B80" s="95"/>
      <c r="C80" s="43" t="s">
        <v>253</v>
      </c>
      <c r="D80" s="23">
        <f t="shared" si="8"/>
        <v>8205.2999999999993</v>
      </c>
      <c r="E80" s="23">
        <v>0</v>
      </c>
      <c r="F80" s="23">
        <v>0</v>
      </c>
      <c r="G80" s="23">
        <v>8205.2999999999993</v>
      </c>
      <c r="H80" s="23">
        <v>0</v>
      </c>
      <c r="I80" s="91"/>
      <c r="J80" s="88"/>
      <c r="K80" s="43">
        <v>45</v>
      </c>
      <c r="L80" s="88"/>
      <c r="M80" s="84"/>
      <c r="N80" s="5"/>
    </row>
    <row r="81" spans="1:14" ht="15" customHeight="1">
      <c r="A81" s="84"/>
      <c r="B81" s="88" t="s">
        <v>165</v>
      </c>
      <c r="C81" s="43" t="s">
        <v>18</v>
      </c>
      <c r="D81" s="23">
        <f t="shared" si="8"/>
        <v>8067.6</v>
      </c>
      <c r="E81" s="24">
        <f>E77</f>
        <v>0</v>
      </c>
      <c r="F81" s="24">
        <f>F77</f>
        <v>0</v>
      </c>
      <c r="G81" s="24">
        <f>G77</f>
        <v>8067.6</v>
      </c>
      <c r="H81" s="24">
        <f>H77</f>
        <v>0</v>
      </c>
      <c r="I81" s="88" t="s">
        <v>109</v>
      </c>
      <c r="J81" s="88" t="s">
        <v>109</v>
      </c>
      <c r="K81" s="88" t="s">
        <v>109</v>
      </c>
      <c r="L81" s="88" t="s">
        <v>109</v>
      </c>
      <c r="M81" s="84" t="s">
        <v>109</v>
      </c>
      <c r="N81" s="5"/>
    </row>
    <row r="82" spans="1:14" ht="15.75">
      <c r="A82" s="84"/>
      <c r="B82" s="88"/>
      <c r="C82" s="43" t="s">
        <v>19</v>
      </c>
      <c r="D82" s="23">
        <f t="shared" si="8"/>
        <v>8205.2999999999993</v>
      </c>
      <c r="E82" s="24">
        <f>E78</f>
        <v>0</v>
      </c>
      <c r="F82" s="24">
        <f>F78</f>
        <v>0</v>
      </c>
      <c r="G82" s="24">
        <f t="shared" ref="G82:G84" si="9">G78</f>
        <v>8205.2999999999993</v>
      </c>
      <c r="H82" s="24">
        <f>H78</f>
        <v>0</v>
      </c>
      <c r="I82" s="88"/>
      <c r="J82" s="88"/>
      <c r="K82" s="88"/>
      <c r="L82" s="88"/>
      <c r="M82" s="84"/>
      <c r="N82" s="5"/>
    </row>
    <row r="83" spans="1:14" ht="15.75">
      <c r="A83" s="84"/>
      <c r="B83" s="88"/>
      <c r="C83" s="43" t="s">
        <v>89</v>
      </c>
      <c r="D83" s="23">
        <f t="shared" si="8"/>
        <v>8205.2999999999993</v>
      </c>
      <c r="E83" s="24">
        <v>0</v>
      </c>
      <c r="F83" s="24">
        <v>0</v>
      </c>
      <c r="G83" s="24">
        <f t="shared" si="9"/>
        <v>8205.2999999999993</v>
      </c>
      <c r="H83" s="24">
        <v>0</v>
      </c>
      <c r="I83" s="88"/>
      <c r="J83" s="88"/>
      <c r="K83" s="88"/>
      <c r="L83" s="88"/>
      <c r="M83" s="84"/>
      <c r="N83" s="5"/>
    </row>
    <row r="84" spans="1:14" ht="15.75">
      <c r="A84" s="84"/>
      <c r="B84" s="88"/>
      <c r="C84" s="43" t="s">
        <v>253</v>
      </c>
      <c r="D84" s="23">
        <f t="shared" si="8"/>
        <v>8205.2999999999993</v>
      </c>
      <c r="E84" s="24">
        <v>0</v>
      </c>
      <c r="F84" s="24">
        <v>0</v>
      </c>
      <c r="G84" s="24">
        <f t="shared" si="9"/>
        <v>8205.2999999999993</v>
      </c>
      <c r="H84" s="24">
        <v>0</v>
      </c>
      <c r="I84" s="88"/>
      <c r="J84" s="88"/>
      <c r="K84" s="88"/>
      <c r="L84" s="88"/>
      <c r="M84" s="84"/>
      <c r="N84" s="5"/>
    </row>
    <row r="85" spans="1:14" ht="15" customHeight="1">
      <c r="A85" s="108" t="s">
        <v>227</v>
      </c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5"/>
    </row>
    <row r="86" spans="1:14" ht="39.75" customHeight="1">
      <c r="A86" s="84" t="s">
        <v>122</v>
      </c>
      <c r="B86" s="95" t="s">
        <v>123</v>
      </c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5"/>
    </row>
    <row r="87" spans="1:14" ht="39.75" customHeight="1">
      <c r="A87" s="84"/>
      <c r="B87" s="95" t="s">
        <v>124</v>
      </c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5"/>
    </row>
    <row r="88" spans="1:14" ht="39.75" customHeight="1">
      <c r="A88" s="84" t="s">
        <v>125</v>
      </c>
      <c r="B88" s="95" t="s">
        <v>126</v>
      </c>
      <c r="C88" s="43" t="s">
        <v>85</v>
      </c>
      <c r="D88" s="23">
        <f t="shared" ref="D88:D99" si="10">SUM(E88:H88)</f>
        <v>500</v>
      </c>
      <c r="E88" s="23">
        <v>0</v>
      </c>
      <c r="F88" s="23">
        <v>0</v>
      </c>
      <c r="G88" s="23">
        <v>500</v>
      </c>
      <c r="H88" s="23">
        <v>0</v>
      </c>
      <c r="I88" s="89" t="s">
        <v>242</v>
      </c>
      <c r="J88" s="88" t="s">
        <v>153</v>
      </c>
      <c r="K88" s="43">
        <v>500</v>
      </c>
      <c r="L88" s="88" t="s">
        <v>127</v>
      </c>
      <c r="M88" s="84" t="s">
        <v>128</v>
      </c>
      <c r="N88" s="5"/>
    </row>
    <row r="89" spans="1:14" ht="39.75" customHeight="1">
      <c r="A89" s="84"/>
      <c r="B89" s="95"/>
      <c r="C89" s="43" t="s">
        <v>88</v>
      </c>
      <c r="D89" s="23">
        <f t="shared" si="10"/>
        <v>0</v>
      </c>
      <c r="E89" s="23">
        <v>0</v>
      </c>
      <c r="F89" s="23">
        <v>0</v>
      </c>
      <c r="G89" s="23">
        <v>0</v>
      </c>
      <c r="H89" s="23">
        <v>0</v>
      </c>
      <c r="I89" s="90"/>
      <c r="J89" s="88"/>
      <c r="K89" s="43" t="s">
        <v>98</v>
      </c>
      <c r="L89" s="88"/>
      <c r="M89" s="84"/>
      <c r="N89" s="5"/>
    </row>
    <row r="90" spans="1:14" ht="39.75" customHeight="1">
      <c r="A90" s="84"/>
      <c r="B90" s="95"/>
      <c r="C90" s="43" t="s">
        <v>89</v>
      </c>
      <c r="D90" s="23">
        <f t="shared" si="10"/>
        <v>0</v>
      </c>
      <c r="E90" s="23"/>
      <c r="F90" s="23">
        <v>0</v>
      </c>
      <c r="G90" s="23">
        <v>0</v>
      </c>
      <c r="H90" s="23">
        <v>0</v>
      </c>
      <c r="I90" s="90"/>
      <c r="J90" s="88"/>
      <c r="K90" s="43" t="s">
        <v>98</v>
      </c>
      <c r="L90" s="88"/>
      <c r="M90" s="84"/>
      <c r="N90" s="5"/>
    </row>
    <row r="91" spans="1:14" ht="231" customHeight="1">
      <c r="A91" s="84"/>
      <c r="B91" s="95"/>
      <c r="C91" s="43" t="s">
        <v>254</v>
      </c>
      <c r="D91" s="23">
        <f t="shared" si="10"/>
        <v>0</v>
      </c>
      <c r="E91" s="23">
        <v>0</v>
      </c>
      <c r="F91" s="23">
        <v>0</v>
      </c>
      <c r="G91" s="23">
        <v>0</v>
      </c>
      <c r="H91" s="23">
        <v>0</v>
      </c>
      <c r="I91" s="91"/>
      <c r="J91" s="88"/>
      <c r="K91" s="43" t="s">
        <v>98</v>
      </c>
      <c r="L91" s="88"/>
      <c r="M91" s="84"/>
      <c r="N91" s="5"/>
    </row>
    <row r="92" spans="1:14" ht="97.5" customHeight="1">
      <c r="A92" s="92" t="s">
        <v>228</v>
      </c>
      <c r="B92" s="114" t="s">
        <v>212</v>
      </c>
      <c r="C92" s="43" t="s">
        <v>85</v>
      </c>
      <c r="D92" s="44">
        <f t="shared" si="10"/>
        <v>2500</v>
      </c>
      <c r="E92" s="23">
        <v>0</v>
      </c>
      <c r="F92" s="23">
        <v>0</v>
      </c>
      <c r="G92" s="23">
        <v>2500</v>
      </c>
      <c r="H92" s="23">
        <v>0</v>
      </c>
      <c r="I92" s="89" t="s">
        <v>213</v>
      </c>
      <c r="J92" s="89" t="s">
        <v>41</v>
      </c>
      <c r="K92" s="41">
        <v>100</v>
      </c>
      <c r="L92" s="89" t="s">
        <v>222</v>
      </c>
      <c r="M92" s="89" t="s">
        <v>214</v>
      </c>
      <c r="N92" s="5"/>
    </row>
    <row r="93" spans="1:14" ht="99.75" customHeight="1">
      <c r="A93" s="93"/>
      <c r="B93" s="115"/>
      <c r="C93" s="43" t="s">
        <v>88</v>
      </c>
      <c r="D93" s="23">
        <f t="shared" si="10"/>
        <v>0</v>
      </c>
      <c r="E93" s="23">
        <v>0</v>
      </c>
      <c r="F93" s="23">
        <v>0</v>
      </c>
      <c r="G93" s="23">
        <v>0</v>
      </c>
      <c r="H93" s="23">
        <v>0</v>
      </c>
      <c r="I93" s="90"/>
      <c r="J93" s="90"/>
      <c r="K93" s="41" t="s">
        <v>98</v>
      </c>
      <c r="L93" s="90"/>
      <c r="M93" s="90"/>
      <c r="N93" s="5"/>
    </row>
    <row r="94" spans="1:14" ht="99.75" customHeight="1">
      <c r="A94" s="93"/>
      <c r="B94" s="115"/>
      <c r="C94" s="43" t="s">
        <v>89</v>
      </c>
      <c r="D94" s="23">
        <f t="shared" si="10"/>
        <v>0</v>
      </c>
      <c r="E94" s="23">
        <v>0</v>
      </c>
      <c r="F94" s="23">
        <v>0</v>
      </c>
      <c r="G94" s="23">
        <v>0</v>
      </c>
      <c r="H94" s="23">
        <v>0</v>
      </c>
      <c r="I94" s="90"/>
      <c r="J94" s="90"/>
      <c r="K94" s="41">
        <f>-H940</f>
        <v>0</v>
      </c>
      <c r="L94" s="90"/>
      <c r="M94" s="90"/>
      <c r="N94" s="5"/>
    </row>
    <row r="95" spans="1:14" ht="109.5" customHeight="1">
      <c r="A95" s="94"/>
      <c r="B95" s="116"/>
      <c r="C95" s="43" t="s">
        <v>253</v>
      </c>
      <c r="D95" s="23">
        <f t="shared" si="10"/>
        <v>0</v>
      </c>
      <c r="E95" s="23">
        <v>0</v>
      </c>
      <c r="F95" s="23">
        <v>0</v>
      </c>
      <c r="G95" s="23">
        <v>0</v>
      </c>
      <c r="H95" s="23">
        <v>0</v>
      </c>
      <c r="I95" s="91"/>
      <c r="J95" s="91"/>
      <c r="K95" s="41" t="s">
        <v>98</v>
      </c>
      <c r="L95" s="91"/>
      <c r="M95" s="91"/>
      <c r="N95" s="5"/>
    </row>
    <row r="96" spans="1:14" ht="15.75">
      <c r="A96" s="84"/>
      <c r="B96" s="88" t="s">
        <v>165</v>
      </c>
      <c r="C96" s="43" t="s">
        <v>18</v>
      </c>
      <c r="D96" s="23">
        <f t="shared" si="10"/>
        <v>3000</v>
      </c>
      <c r="E96" s="24">
        <f>E88+E92</f>
        <v>0</v>
      </c>
      <c r="F96" s="24">
        <f t="shared" ref="F96:H96" si="11">F88+F92</f>
        <v>0</v>
      </c>
      <c r="G96" s="24">
        <f t="shared" si="11"/>
        <v>3000</v>
      </c>
      <c r="H96" s="24">
        <f t="shared" si="11"/>
        <v>0</v>
      </c>
      <c r="I96" s="88" t="s">
        <v>109</v>
      </c>
      <c r="J96" s="88" t="s">
        <v>109</v>
      </c>
      <c r="K96" s="88" t="s">
        <v>109</v>
      </c>
      <c r="L96" s="88" t="s">
        <v>109</v>
      </c>
      <c r="M96" s="84" t="s">
        <v>109</v>
      </c>
      <c r="N96" s="5"/>
    </row>
    <row r="97" spans="1:14" ht="15.75">
      <c r="A97" s="84"/>
      <c r="B97" s="88"/>
      <c r="C97" s="43" t="s">
        <v>19</v>
      </c>
      <c r="D97" s="23">
        <f t="shared" si="10"/>
        <v>0</v>
      </c>
      <c r="E97" s="24">
        <f t="shared" ref="E97:H97" si="12">E89+E93</f>
        <v>0</v>
      </c>
      <c r="F97" s="24">
        <f t="shared" si="12"/>
        <v>0</v>
      </c>
      <c r="G97" s="24">
        <f t="shared" si="12"/>
        <v>0</v>
      </c>
      <c r="H97" s="24">
        <f t="shared" si="12"/>
        <v>0</v>
      </c>
      <c r="I97" s="88"/>
      <c r="J97" s="88"/>
      <c r="K97" s="88"/>
      <c r="L97" s="88"/>
      <c r="M97" s="84"/>
      <c r="N97" s="5"/>
    </row>
    <row r="98" spans="1:14" ht="15.75">
      <c r="A98" s="84"/>
      <c r="B98" s="88"/>
      <c r="C98" s="43" t="s">
        <v>89</v>
      </c>
      <c r="D98" s="23">
        <f t="shared" si="10"/>
        <v>0</v>
      </c>
      <c r="E98" s="24">
        <v>0</v>
      </c>
      <c r="F98" s="24">
        <v>0</v>
      </c>
      <c r="G98" s="24">
        <f t="shared" ref="G98" si="13">G90+G94</f>
        <v>0</v>
      </c>
      <c r="H98" s="24">
        <v>0</v>
      </c>
      <c r="I98" s="88"/>
      <c r="J98" s="88"/>
      <c r="K98" s="88"/>
      <c r="L98" s="88"/>
      <c r="M98" s="84"/>
      <c r="N98" s="5"/>
    </row>
    <row r="99" spans="1:14" ht="15.75">
      <c r="A99" s="84"/>
      <c r="B99" s="88"/>
      <c r="C99" s="43" t="s">
        <v>253</v>
      </c>
      <c r="D99" s="23">
        <f t="shared" si="10"/>
        <v>0</v>
      </c>
      <c r="E99" s="24">
        <f t="shared" ref="E99:H99" si="14">E91+E95</f>
        <v>0</v>
      </c>
      <c r="F99" s="24">
        <f t="shared" si="14"/>
        <v>0</v>
      </c>
      <c r="G99" s="24">
        <f t="shared" si="14"/>
        <v>0</v>
      </c>
      <c r="H99" s="24">
        <f t="shared" si="14"/>
        <v>0</v>
      </c>
      <c r="I99" s="88"/>
      <c r="J99" s="88"/>
      <c r="K99" s="88"/>
      <c r="L99" s="88"/>
      <c r="M99" s="84"/>
      <c r="N99" s="5"/>
    </row>
    <row r="100" spans="1:14" ht="59.25" customHeight="1">
      <c r="A100" s="95" t="s">
        <v>129</v>
      </c>
      <c r="B100" s="95"/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5"/>
    </row>
    <row r="101" spans="1:14" ht="37.5" customHeight="1">
      <c r="A101" s="96" t="s">
        <v>154</v>
      </c>
      <c r="B101" s="95" t="s">
        <v>150</v>
      </c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5"/>
    </row>
    <row r="102" spans="1:14" ht="32.25" customHeight="1">
      <c r="A102" s="96"/>
      <c r="B102" s="95" t="s">
        <v>265</v>
      </c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5"/>
    </row>
    <row r="103" spans="1:14" ht="18.75" customHeight="1">
      <c r="A103" s="84" t="s">
        <v>155</v>
      </c>
      <c r="B103" s="95" t="s">
        <v>130</v>
      </c>
      <c r="C103" s="43" t="s">
        <v>85</v>
      </c>
      <c r="D103" s="23">
        <f t="shared" ref="D103:D110" si="15">SUM(E103:H103)</f>
        <v>325</v>
      </c>
      <c r="E103" s="23">
        <v>0</v>
      </c>
      <c r="F103" s="23">
        <v>0</v>
      </c>
      <c r="G103" s="23">
        <v>325</v>
      </c>
      <c r="H103" s="23">
        <v>0</v>
      </c>
      <c r="I103" s="88" t="s">
        <v>243</v>
      </c>
      <c r="J103" s="88" t="s">
        <v>152</v>
      </c>
      <c r="K103" s="43">
        <v>1</v>
      </c>
      <c r="L103" s="88" t="s">
        <v>82</v>
      </c>
      <c r="M103" s="84" t="s">
        <v>131</v>
      </c>
      <c r="N103" s="5"/>
    </row>
    <row r="104" spans="1:14" ht="18.75" customHeight="1">
      <c r="A104" s="84"/>
      <c r="B104" s="95"/>
      <c r="C104" s="43" t="s">
        <v>88</v>
      </c>
      <c r="D104" s="23">
        <f t="shared" si="15"/>
        <v>325</v>
      </c>
      <c r="E104" s="23">
        <v>0</v>
      </c>
      <c r="F104" s="23">
        <v>0</v>
      </c>
      <c r="G104" s="23">
        <v>325</v>
      </c>
      <c r="H104" s="23">
        <v>0</v>
      </c>
      <c r="I104" s="88"/>
      <c r="J104" s="88"/>
      <c r="K104" s="43">
        <v>1</v>
      </c>
      <c r="L104" s="88"/>
      <c r="M104" s="84"/>
      <c r="N104" s="5"/>
    </row>
    <row r="105" spans="1:14" ht="18.75" customHeight="1">
      <c r="A105" s="84"/>
      <c r="B105" s="95"/>
      <c r="C105" s="43" t="s">
        <v>89</v>
      </c>
      <c r="D105" s="23">
        <f t="shared" si="15"/>
        <v>325</v>
      </c>
      <c r="E105" s="23">
        <v>0</v>
      </c>
      <c r="F105" s="23">
        <v>0</v>
      </c>
      <c r="G105" s="23">
        <v>325</v>
      </c>
      <c r="H105" s="23">
        <v>0</v>
      </c>
      <c r="I105" s="88"/>
      <c r="J105" s="88"/>
      <c r="K105" s="43">
        <v>1</v>
      </c>
      <c r="L105" s="88"/>
      <c r="M105" s="84"/>
      <c r="N105" s="5"/>
    </row>
    <row r="106" spans="1:14" ht="308.25" customHeight="1">
      <c r="A106" s="84"/>
      <c r="B106" s="95"/>
      <c r="C106" s="43" t="s">
        <v>253</v>
      </c>
      <c r="D106" s="23">
        <f t="shared" si="15"/>
        <v>325</v>
      </c>
      <c r="E106" s="23">
        <v>0</v>
      </c>
      <c r="F106" s="23">
        <v>0</v>
      </c>
      <c r="G106" s="23">
        <v>325</v>
      </c>
      <c r="H106" s="23">
        <v>0</v>
      </c>
      <c r="I106" s="88"/>
      <c r="J106" s="88"/>
      <c r="K106" s="43">
        <v>1</v>
      </c>
      <c r="L106" s="88"/>
      <c r="M106" s="84"/>
      <c r="N106" s="5"/>
    </row>
    <row r="107" spans="1:14" ht="16.5" customHeight="1">
      <c r="A107" s="96"/>
      <c r="B107" s="88" t="s">
        <v>165</v>
      </c>
      <c r="C107" s="43" t="s">
        <v>18</v>
      </c>
      <c r="D107" s="23">
        <f t="shared" si="15"/>
        <v>325</v>
      </c>
      <c r="E107" s="23">
        <f t="shared" ref="E107:H108" si="16">E103</f>
        <v>0</v>
      </c>
      <c r="F107" s="23">
        <f t="shared" si="16"/>
        <v>0</v>
      </c>
      <c r="G107" s="23">
        <f t="shared" si="16"/>
        <v>325</v>
      </c>
      <c r="H107" s="23">
        <f t="shared" si="16"/>
        <v>0</v>
      </c>
      <c r="I107" s="88" t="s">
        <v>132</v>
      </c>
      <c r="J107" s="88" t="s">
        <v>132</v>
      </c>
      <c r="K107" s="88" t="s">
        <v>132</v>
      </c>
      <c r="L107" s="88" t="s">
        <v>132</v>
      </c>
      <c r="M107" s="84" t="s">
        <v>132</v>
      </c>
      <c r="N107" s="5"/>
    </row>
    <row r="108" spans="1:14" ht="16.5" customHeight="1">
      <c r="A108" s="96"/>
      <c r="B108" s="88"/>
      <c r="C108" s="43" t="s">
        <v>19</v>
      </c>
      <c r="D108" s="23">
        <f t="shared" si="15"/>
        <v>325</v>
      </c>
      <c r="E108" s="23">
        <f t="shared" si="16"/>
        <v>0</v>
      </c>
      <c r="F108" s="23">
        <f t="shared" si="16"/>
        <v>0</v>
      </c>
      <c r="G108" s="23">
        <f t="shared" ref="G108" si="17">G104</f>
        <v>325</v>
      </c>
      <c r="H108" s="23">
        <f t="shared" si="16"/>
        <v>0</v>
      </c>
      <c r="I108" s="88"/>
      <c r="J108" s="88"/>
      <c r="K108" s="88"/>
      <c r="L108" s="88"/>
      <c r="M108" s="84"/>
      <c r="N108" s="5"/>
    </row>
    <row r="109" spans="1:14" ht="16.5" customHeight="1">
      <c r="A109" s="96"/>
      <c r="B109" s="88"/>
      <c r="C109" s="43" t="s">
        <v>89</v>
      </c>
      <c r="D109" s="23">
        <f t="shared" si="15"/>
        <v>325</v>
      </c>
      <c r="E109" s="23">
        <v>0</v>
      </c>
      <c r="F109" s="23">
        <v>0</v>
      </c>
      <c r="G109" s="23">
        <f t="shared" ref="G109" si="18">G105</f>
        <v>325</v>
      </c>
      <c r="H109" s="23">
        <v>0</v>
      </c>
      <c r="I109" s="88"/>
      <c r="J109" s="88"/>
      <c r="K109" s="88"/>
      <c r="L109" s="88"/>
      <c r="M109" s="84"/>
      <c r="N109" s="5"/>
    </row>
    <row r="110" spans="1:14" ht="16.5" customHeight="1">
      <c r="A110" s="96"/>
      <c r="B110" s="88"/>
      <c r="C110" s="43" t="s">
        <v>253</v>
      </c>
      <c r="D110" s="23">
        <f t="shared" si="15"/>
        <v>325</v>
      </c>
      <c r="E110" s="23">
        <f t="shared" ref="E110:H110" si="19">E106</f>
        <v>0</v>
      </c>
      <c r="F110" s="23">
        <f t="shared" si="19"/>
        <v>0</v>
      </c>
      <c r="G110" s="23">
        <f t="shared" si="19"/>
        <v>325</v>
      </c>
      <c r="H110" s="23">
        <f t="shared" si="19"/>
        <v>0</v>
      </c>
      <c r="I110" s="88"/>
      <c r="J110" s="88"/>
      <c r="K110" s="88"/>
      <c r="L110" s="88"/>
      <c r="M110" s="84"/>
      <c r="N110" s="5"/>
    </row>
    <row r="111" spans="1:14" ht="16.5" customHeight="1">
      <c r="A111" s="95" t="s">
        <v>160</v>
      </c>
      <c r="B111" s="95"/>
      <c r="C111" s="95"/>
      <c r="D111" s="95"/>
      <c r="E111" s="95"/>
      <c r="F111" s="95"/>
      <c r="G111" s="95"/>
      <c r="H111" s="95"/>
      <c r="I111" s="95"/>
      <c r="J111" s="95"/>
      <c r="K111" s="95"/>
      <c r="L111" s="95"/>
      <c r="M111" s="95"/>
      <c r="N111" s="5"/>
    </row>
    <row r="112" spans="1:14" ht="16.5" customHeight="1">
      <c r="A112" s="92" t="s">
        <v>161</v>
      </c>
      <c r="B112" s="95" t="s">
        <v>162</v>
      </c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N112" s="5"/>
    </row>
    <row r="113" spans="1:14" ht="16.5" customHeight="1">
      <c r="A113" s="94"/>
      <c r="B113" s="95" t="s">
        <v>163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5"/>
    </row>
    <row r="114" spans="1:14" ht="108.75" customHeight="1">
      <c r="A114" s="92" t="s">
        <v>164</v>
      </c>
      <c r="B114" s="89" t="s">
        <v>267</v>
      </c>
      <c r="C114" s="43" t="s">
        <v>85</v>
      </c>
      <c r="D114" s="23">
        <f t="shared" ref="D114:D129" si="20">SUM(E114:H114)</f>
        <v>78800</v>
      </c>
      <c r="E114" s="23">
        <v>0</v>
      </c>
      <c r="F114" s="23">
        <v>0</v>
      </c>
      <c r="G114" s="44">
        <v>78800</v>
      </c>
      <c r="H114" s="23">
        <v>0</v>
      </c>
      <c r="I114" s="89" t="s">
        <v>244</v>
      </c>
      <c r="J114" s="41" t="s">
        <v>41</v>
      </c>
      <c r="K114" s="41">
        <v>100</v>
      </c>
      <c r="L114" s="89" t="s">
        <v>220</v>
      </c>
      <c r="M114" s="92" t="s">
        <v>167</v>
      </c>
      <c r="N114" s="5"/>
    </row>
    <row r="115" spans="1:14" ht="106.5" customHeight="1">
      <c r="A115" s="93"/>
      <c r="B115" s="90"/>
      <c r="C115" s="67" t="s">
        <v>88</v>
      </c>
      <c r="D115" s="23">
        <f t="shared" si="20"/>
        <v>85900</v>
      </c>
      <c r="E115" s="23">
        <v>0</v>
      </c>
      <c r="F115" s="23">
        <v>0</v>
      </c>
      <c r="G115" s="23">
        <v>85900</v>
      </c>
      <c r="H115" s="23">
        <v>0</v>
      </c>
      <c r="I115" s="90"/>
      <c r="J115" s="41" t="s">
        <v>41</v>
      </c>
      <c r="K115" s="41">
        <v>100</v>
      </c>
      <c r="L115" s="90"/>
      <c r="M115" s="93"/>
      <c r="N115" s="5"/>
    </row>
    <row r="116" spans="1:14" ht="111.75" customHeight="1">
      <c r="A116" s="93"/>
      <c r="B116" s="90"/>
      <c r="C116" s="43" t="s">
        <v>89</v>
      </c>
      <c r="D116" s="23">
        <f t="shared" si="20"/>
        <v>0</v>
      </c>
      <c r="E116" s="23">
        <v>0</v>
      </c>
      <c r="F116" s="23">
        <v>0</v>
      </c>
      <c r="G116" s="23">
        <v>0</v>
      </c>
      <c r="H116" s="23">
        <v>0</v>
      </c>
      <c r="I116" s="90"/>
      <c r="J116" s="41" t="s">
        <v>41</v>
      </c>
      <c r="K116" s="41">
        <f>-H1160</f>
        <v>0</v>
      </c>
      <c r="L116" s="90"/>
      <c r="M116" s="93"/>
      <c r="N116" s="5"/>
    </row>
    <row r="117" spans="1:14" ht="102.75" customHeight="1">
      <c r="A117" s="94"/>
      <c r="B117" s="91"/>
      <c r="C117" s="43" t="s">
        <v>253</v>
      </c>
      <c r="D117" s="23">
        <f t="shared" si="20"/>
        <v>0</v>
      </c>
      <c r="E117" s="23">
        <v>0</v>
      </c>
      <c r="F117" s="23">
        <v>0</v>
      </c>
      <c r="G117" s="23">
        <v>0</v>
      </c>
      <c r="H117" s="23">
        <v>0</v>
      </c>
      <c r="I117" s="91"/>
      <c r="J117" s="41" t="s">
        <v>41</v>
      </c>
      <c r="K117" s="41" t="s">
        <v>98</v>
      </c>
      <c r="L117" s="91"/>
      <c r="M117" s="94"/>
      <c r="N117" s="5"/>
    </row>
    <row r="118" spans="1:14" ht="48" customHeight="1">
      <c r="A118" s="92" t="s">
        <v>229</v>
      </c>
      <c r="B118" s="89" t="s">
        <v>230</v>
      </c>
      <c r="C118" s="43" t="s">
        <v>85</v>
      </c>
      <c r="D118" s="23">
        <f t="shared" si="20"/>
        <v>5480</v>
      </c>
      <c r="E118" s="23">
        <v>0</v>
      </c>
      <c r="F118" s="23">
        <v>0</v>
      </c>
      <c r="G118" s="23">
        <v>5480</v>
      </c>
      <c r="H118" s="23">
        <v>0</v>
      </c>
      <c r="I118" s="89" t="s">
        <v>245</v>
      </c>
      <c r="J118" s="41" t="s">
        <v>151</v>
      </c>
      <c r="K118" s="62">
        <v>131</v>
      </c>
      <c r="L118" s="89" t="s">
        <v>231</v>
      </c>
      <c r="M118" s="92" t="s">
        <v>232</v>
      </c>
      <c r="N118" s="5"/>
    </row>
    <row r="119" spans="1:14" ht="48.75" customHeight="1">
      <c r="A119" s="93"/>
      <c r="B119" s="90"/>
      <c r="C119" s="43" t="s">
        <v>88</v>
      </c>
      <c r="D119" s="23">
        <f t="shared" si="20"/>
        <v>0</v>
      </c>
      <c r="E119" s="23">
        <v>0</v>
      </c>
      <c r="F119" s="23">
        <v>0</v>
      </c>
      <c r="G119" s="23">
        <v>0</v>
      </c>
      <c r="H119" s="23">
        <v>0</v>
      </c>
      <c r="I119" s="90"/>
      <c r="J119" s="41" t="s">
        <v>151</v>
      </c>
      <c r="K119" s="41" t="s">
        <v>98</v>
      </c>
      <c r="L119" s="90"/>
      <c r="M119" s="93"/>
      <c r="N119" s="5"/>
    </row>
    <row r="120" spans="1:14" ht="48.75" customHeight="1">
      <c r="A120" s="93"/>
      <c r="B120" s="90"/>
      <c r="C120" s="43" t="s">
        <v>89</v>
      </c>
      <c r="D120" s="23">
        <f t="shared" si="20"/>
        <v>0</v>
      </c>
      <c r="E120" s="23">
        <v>0</v>
      </c>
      <c r="F120" s="23">
        <v>0</v>
      </c>
      <c r="G120" s="23">
        <v>0</v>
      </c>
      <c r="H120" s="23">
        <v>0</v>
      </c>
      <c r="I120" s="90"/>
      <c r="J120" s="41" t="s">
        <v>151</v>
      </c>
      <c r="K120" s="41" t="s">
        <v>98</v>
      </c>
      <c r="L120" s="90"/>
      <c r="M120" s="93"/>
      <c r="N120" s="5"/>
    </row>
    <row r="121" spans="1:14" ht="50.25" customHeight="1">
      <c r="A121" s="94"/>
      <c r="B121" s="91"/>
      <c r="C121" s="43" t="s">
        <v>253</v>
      </c>
      <c r="D121" s="23">
        <f t="shared" si="20"/>
        <v>0</v>
      </c>
      <c r="E121" s="23">
        <v>0</v>
      </c>
      <c r="F121" s="23">
        <v>0</v>
      </c>
      <c r="G121" s="23">
        <v>0</v>
      </c>
      <c r="H121" s="23">
        <v>0</v>
      </c>
      <c r="I121" s="91"/>
      <c r="J121" s="41" t="s">
        <v>151</v>
      </c>
      <c r="K121" s="41" t="s">
        <v>98</v>
      </c>
      <c r="L121" s="91"/>
      <c r="M121" s="94"/>
      <c r="N121" s="5"/>
    </row>
    <row r="122" spans="1:14" ht="16.5" customHeight="1">
      <c r="A122" s="92"/>
      <c r="B122" s="88" t="s">
        <v>165</v>
      </c>
      <c r="C122" s="43" t="s">
        <v>18</v>
      </c>
      <c r="D122" s="23">
        <f t="shared" si="20"/>
        <v>84280</v>
      </c>
      <c r="E122" s="23">
        <f>E114+E118</f>
        <v>0</v>
      </c>
      <c r="F122" s="23">
        <v>0</v>
      </c>
      <c r="G122" s="44">
        <f>G114+G118</f>
        <v>84280</v>
      </c>
      <c r="H122" s="23">
        <f>H114+H118</f>
        <v>0</v>
      </c>
      <c r="I122" s="88" t="s">
        <v>132</v>
      </c>
      <c r="J122" s="88" t="s">
        <v>132</v>
      </c>
      <c r="K122" s="88" t="s">
        <v>132</v>
      </c>
      <c r="L122" s="88" t="s">
        <v>132</v>
      </c>
      <c r="M122" s="88" t="s">
        <v>132</v>
      </c>
      <c r="N122" s="5"/>
    </row>
    <row r="123" spans="1:14" ht="16.5" customHeight="1">
      <c r="A123" s="93"/>
      <c r="B123" s="88"/>
      <c r="C123" s="67" t="s">
        <v>19</v>
      </c>
      <c r="D123" s="23">
        <f t="shared" si="20"/>
        <v>85900</v>
      </c>
      <c r="E123" s="23">
        <f>E115+E119</f>
        <v>0</v>
      </c>
      <c r="F123" s="23">
        <f>F115+F119</f>
        <v>0</v>
      </c>
      <c r="G123" s="44">
        <f>G115+G119</f>
        <v>85900</v>
      </c>
      <c r="H123" s="23">
        <f>H115+H119</f>
        <v>0</v>
      </c>
      <c r="I123" s="88"/>
      <c r="J123" s="88"/>
      <c r="K123" s="88"/>
      <c r="L123" s="88"/>
      <c r="M123" s="88"/>
      <c r="N123" s="5"/>
    </row>
    <row r="124" spans="1:14" ht="16.5" customHeight="1">
      <c r="A124" s="93"/>
      <c r="B124" s="88"/>
      <c r="C124" s="43" t="s">
        <v>89</v>
      </c>
      <c r="D124" s="23">
        <f t="shared" si="20"/>
        <v>0</v>
      </c>
      <c r="E124" s="23">
        <v>0</v>
      </c>
      <c r="F124" s="23">
        <v>0</v>
      </c>
      <c r="G124" s="44">
        <f>G116+G120</f>
        <v>0</v>
      </c>
      <c r="H124" s="23">
        <v>0</v>
      </c>
      <c r="I124" s="88"/>
      <c r="J124" s="88"/>
      <c r="K124" s="88"/>
      <c r="L124" s="88"/>
      <c r="M124" s="88"/>
      <c r="N124" s="5"/>
    </row>
    <row r="125" spans="1:14" ht="16.5" customHeight="1">
      <c r="A125" s="94"/>
      <c r="B125" s="88"/>
      <c r="C125" s="43" t="s">
        <v>253</v>
      </c>
      <c r="D125" s="23">
        <f t="shared" si="20"/>
        <v>0</v>
      </c>
      <c r="E125" s="23">
        <f>E117+E121</f>
        <v>0</v>
      </c>
      <c r="F125" s="23">
        <f>F117+F121</f>
        <v>0</v>
      </c>
      <c r="G125" s="44">
        <f>G117+G121</f>
        <v>0</v>
      </c>
      <c r="H125" s="23">
        <f>H117+H121</f>
        <v>0</v>
      </c>
      <c r="I125" s="88"/>
      <c r="J125" s="88"/>
      <c r="K125" s="88"/>
      <c r="L125" s="88"/>
      <c r="M125" s="88"/>
      <c r="N125" s="5"/>
    </row>
    <row r="126" spans="1:14" ht="15" customHeight="1">
      <c r="A126" s="89"/>
      <c r="B126" s="113" t="s">
        <v>133</v>
      </c>
      <c r="C126" s="43" t="s">
        <v>18</v>
      </c>
      <c r="D126" s="23">
        <f t="shared" si="20"/>
        <v>235088.1</v>
      </c>
      <c r="E126" s="10">
        <f t="shared" ref="E126:H127" si="21">E59+E96+E70+E81+E107+E122</f>
        <v>0</v>
      </c>
      <c r="F126" s="10">
        <f t="shared" si="21"/>
        <v>134565.5</v>
      </c>
      <c r="G126" s="10">
        <f t="shared" si="21"/>
        <v>100522.6</v>
      </c>
      <c r="H126" s="10">
        <f t="shared" si="21"/>
        <v>0</v>
      </c>
      <c r="I126" s="89" t="s">
        <v>109</v>
      </c>
      <c r="J126" s="89" t="s">
        <v>109</v>
      </c>
      <c r="K126" s="89" t="s">
        <v>109</v>
      </c>
      <c r="L126" s="89" t="s">
        <v>109</v>
      </c>
      <c r="M126" s="92" t="s">
        <v>109</v>
      </c>
      <c r="N126" s="5"/>
    </row>
    <row r="127" spans="1:14" ht="15" customHeight="1">
      <c r="A127" s="89"/>
      <c r="B127" s="113"/>
      <c r="C127" s="67" t="s">
        <v>19</v>
      </c>
      <c r="D127" s="23">
        <f t="shared" si="20"/>
        <v>235250.40000000002</v>
      </c>
      <c r="E127" s="10">
        <f t="shared" si="21"/>
        <v>0</v>
      </c>
      <c r="F127" s="10">
        <f t="shared" si="21"/>
        <v>137670.1</v>
      </c>
      <c r="G127" s="10">
        <f t="shared" si="21"/>
        <v>97580.3</v>
      </c>
      <c r="H127" s="10">
        <f t="shared" si="21"/>
        <v>0</v>
      </c>
      <c r="I127" s="89"/>
      <c r="J127" s="89"/>
      <c r="K127" s="89"/>
      <c r="L127" s="89"/>
      <c r="M127" s="92"/>
      <c r="N127" s="5"/>
    </row>
    <row r="128" spans="1:14" ht="15" customHeight="1">
      <c r="A128" s="89"/>
      <c r="B128" s="113"/>
      <c r="C128" s="41" t="s">
        <v>89</v>
      </c>
      <c r="D128" s="23">
        <f t="shared" si="20"/>
        <v>154010.90000000002</v>
      </c>
      <c r="E128" s="10">
        <v>0</v>
      </c>
      <c r="F128" s="10">
        <f>F61+F98+F72+F83+F109+F124</f>
        <v>142852.20000000001</v>
      </c>
      <c r="G128" s="10">
        <f>G61+G98+G72+G83+G109+G124</f>
        <v>11158.699999999999</v>
      </c>
      <c r="H128" s="10">
        <v>0</v>
      </c>
      <c r="I128" s="89"/>
      <c r="J128" s="89"/>
      <c r="K128" s="89"/>
      <c r="L128" s="89"/>
      <c r="M128" s="92"/>
      <c r="N128" s="5"/>
    </row>
    <row r="129" spans="1:14" ht="15" customHeight="1">
      <c r="A129" s="89"/>
      <c r="B129" s="113"/>
      <c r="C129" s="41" t="s">
        <v>253</v>
      </c>
      <c r="D129" s="23">
        <f t="shared" si="20"/>
        <v>156629.80000000005</v>
      </c>
      <c r="E129" s="10">
        <f>E62+E99+E73+E84+E110+E125</f>
        <v>0</v>
      </c>
      <c r="F129" s="10">
        <f>F62+F99+F73+F84+F110+F125</f>
        <v>145471.10000000003</v>
      </c>
      <c r="G129" s="10">
        <f>G62+G99+G73+G84+G110+G125</f>
        <v>11158.699999999999</v>
      </c>
      <c r="H129" s="10">
        <f>H62+H99+H73+H84+H110+H125</f>
        <v>0</v>
      </c>
      <c r="I129" s="89"/>
      <c r="J129" s="89"/>
      <c r="K129" s="89"/>
      <c r="L129" s="89"/>
      <c r="M129" s="92"/>
      <c r="N129" s="5"/>
    </row>
    <row r="130" spans="1:14" ht="31.5" customHeight="1">
      <c r="A130" s="11"/>
      <c r="B130" s="12"/>
      <c r="C130" s="11"/>
      <c r="D130" s="12"/>
      <c r="E130" s="13"/>
      <c r="F130" s="13"/>
      <c r="G130" s="13"/>
      <c r="H130" s="13"/>
      <c r="I130" s="11"/>
      <c r="J130" s="11"/>
      <c r="K130" s="11"/>
      <c r="L130" s="11"/>
      <c r="M130" s="14"/>
      <c r="N130" s="5"/>
    </row>
    <row r="131" spans="1:14" ht="15" customHeight="1">
      <c r="A131" s="112" t="s">
        <v>266</v>
      </c>
      <c r="B131" s="112"/>
      <c r="C131" s="112"/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5"/>
    </row>
    <row r="132" spans="1:14" ht="15.75" customHeight="1">
      <c r="A132" s="112"/>
      <c r="B132" s="112"/>
      <c r="C132" s="112"/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5"/>
    </row>
    <row r="133" spans="1:14" ht="15.75">
      <c r="A133" s="74"/>
      <c r="B133" s="74"/>
      <c r="C133" s="74"/>
      <c r="D133" s="74"/>
      <c r="E133" s="74"/>
      <c r="F133" s="74"/>
      <c r="G133" s="74"/>
      <c r="H133" s="74"/>
      <c r="I133" s="74"/>
      <c r="J133" s="74"/>
    </row>
  </sheetData>
  <mergeCells count="199">
    <mergeCell ref="J81:J84"/>
    <mergeCell ref="A103:A106"/>
    <mergeCell ref="B103:B106"/>
    <mergeCell ref="I103:I106"/>
    <mergeCell ref="J103:J106"/>
    <mergeCell ref="L103:L106"/>
    <mergeCell ref="M103:M106"/>
    <mergeCell ref="B92:B95"/>
    <mergeCell ref="I92:I95"/>
    <mergeCell ref="J92:J95"/>
    <mergeCell ref="L92:L95"/>
    <mergeCell ref="M92:M95"/>
    <mergeCell ref="A92:A95"/>
    <mergeCell ref="J88:J91"/>
    <mergeCell ref="L88:L91"/>
    <mergeCell ref="M88:M91"/>
    <mergeCell ref="A96:A99"/>
    <mergeCell ref="A70:A73"/>
    <mergeCell ref="B113:M113"/>
    <mergeCell ref="A112:A113"/>
    <mergeCell ref="B114:B117"/>
    <mergeCell ref="A114:A117"/>
    <mergeCell ref="A85:M85"/>
    <mergeCell ref="A86:A87"/>
    <mergeCell ref="B86:M86"/>
    <mergeCell ref="B87:M87"/>
    <mergeCell ref="A77:A80"/>
    <mergeCell ref="B77:B80"/>
    <mergeCell ref="B96:B99"/>
    <mergeCell ref="I96:I99"/>
    <mergeCell ref="J96:J99"/>
    <mergeCell ref="K96:K99"/>
    <mergeCell ref="L96:L99"/>
    <mergeCell ref="M96:M99"/>
    <mergeCell ref="A81:A84"/>
    <mergeCell ref="B81:B84"/>
    <mergeCell ref="I77:I80"/>
    <mergeCell ref="J77:J80"/>
    <mergeCell ref="L77:L80"/>
    <mergeCell ref="M77:M80"/>
    <mergeCell ref="I81:I84"/>
    <mergeCell ref="A131:M132"/>
    <mergeCell ref="A133:J133"/>
    <mergeCell ref="A107:A110"/>
    <mergeCell ref="B107:B110"/>
    <mergeCell ref="I107:I110"/>
    <mergeCell ref="J107:J110"/>
    <mergeCell ref="K107:K110"/>
    <mergeCell ref="L107:L110"/>
    <mergeCell ref="M107:M110"/>
    <mergeCell ref="A126:A129"/>
    <mergeCell ref="B126:B129"/>
    <mergeCell ref="I126:I129"/>
    <mergeCell ref="J126:J129"/>
    <mergeCell ref="K126:K129"/>
    <mergeCell ref="L126:L129"/>
    <mergeCell ref="M126:M129"/>
    <mergeCell ref="A111:M111"/>
    <mergeCell ref="B112:M112"/>
    <mergeCell ref="J122:J125"/>
    <mergeCell ref="K122:K125"/>
    <mergeCell ref="L122:L125"/>
    <mergeCell ref="B122:B125"/>
    <mergeCell ref="I122:I125"/>
    <mergeCell ref="M114:M117"/>
    <mergeCell ref="M122:M125"/>
    <mergeCell ref="A122:A125"/>
    <mergeCell ref="I114:I117"/>
    <mergeCell ref="K70:K73"/>
    <mergeCell ref="L70:L73"/>
    <mergeCell ref="M70:M73"/>
    <mergeCell ref="A74:M74"/>
    <mergeCell ref="A75:A76"/>
    <mergeCell ref="B75:M75"/>
    <mergeCell ref="B76:M76"/>
    <mergeCell ref="B70:B73"/>
    <mergeCell ref="I70:I73"/>
    <mergeCell ref="J70:J73"/>
    <mergeCell ref="K81:K84"/>
    <mergeCell ref="L81:L84"/>
    <mergeCell ref="M81:M84"/>
    <mergeCell ref="L114:L117"/>
    <mergeCell ref="A100:M100"/>
    <mergeCell ref="A101:A102"/>
    <mergeCell ref="B101:M101"/>
    <mergeCell ref="B102:M102"/>
    <mergeCell ref="A88:A91"/>
    <mergeCell ref="B88:B91"/>
    <mergeCell ref="I88:I91"/>
    <mergeCell ref="A63:M63"/>
    <mergeCell ref="A64:A65"/>
    <mergeCell ref="B64:M64"/>
    <mergeCell ref="B65:M65"/>
    <mergeCell ref="A66:A69"/>
    <mergeCell ref="B66:B69"/>
    <mergeCell ref="I66:I69"/>
    <mergeCell ref="J66:J69"/>
    <mergeCell ref="L66:L69"/>
    <mergeCell ref="M66:M69"/>
    <mergeCell ref="A51:A54"/>
    <mergeCell ref="B51:B54"/>
    <mergeCell ref="I51:I54"/>
    <mergeCell ref="J51:J54"/>
    <mergeCell ref="L51:L54"/>
    <mergeCell ref="M51:M54"/>
    <mergeCell ref="A59:A62"/>
    <mergeCell ref="B59:B62"/>
    <mergeCell ref="I59:I62"/>
    <mergeCell ref="J59:J62"/>
    <mergeCell ref="K59:K62"/>
    <mergeCell ref="L59:L62"/>
    <mergeCell ref="M59:M62"/>
    <mergeCell ref="J55:J58"/>
    <mergeCell ref="A55:A58"/>
    <mergeCell ref="B55:B58"/>
    <mergeCell ref="I55:I58"/>
    <mergeCell ref="L55:L58"/>
    <mergeCell ref="M55:M58"/>
    <mergeCell ref="A43:A46"/>
    <mergeCell ref="B43:B46"/>
    <mergeCell ref="I43:I46"/>
    <mergeCell ref="J43:J46"/>
    <mergeCell ref="L43:L46"/>
    <mergeCell ref="M43:M46"/>
    <mergeCell ref="A47:A50"/>
    <mergeCell ref="B47:B50"/>
    <mergeCell ref="I47:I50"/>
    <mergeCell ref="J47:J50"/>
    <mergeCell ref="L47:L50"/>
    <mergeCell ref="M47:M50"/>
    <mergeCell ref="A35:A38"/>
    <mergeCell ref="B35:B38"/>
    <mergeCell ref="I35:I38"/>
    <mergeCell ref="J35:J38"/>
    <mergeCell ref="L35:L38"/>
    <mergeCell ref="M35:M38"/>
    <mergeCell ref="A39:A42"/>
    <mergeCell ref="B39:B42"/>
    <mergeCell ref="I39:I42"/>
    <mergeCell ref="J39:J42"/>
    <mergeCell ref="L39:L42"/>
    <mergeCell ref="M39:M42"/>
    <mergeCell ref="B27:B30"/>
    <mergeCell ref="I27:I30"/>
    <mergeCell ref="J27:J30"/>
    <mergeCell ref="L27:L30"/>
    <mergeCell ref="M27:M30"/>
    <mergeCell ref="A31:A34"/>
    <mergeCell ref="B31:B34"/>
    <mergeCell ref="I31:I34"/>
    <mergeCell ref="J31:J34"/>
    <mergeCell ref="L31:L34"/>
    <mergeCell ref="M31:M34"/>
    <mergeCell ref="B1:N1"/>
    <mergeCell ref="A2:M2"/>
    <mergeCell ref="A4:A6"/>
    <mergeCell ref="B4:B6"/>
    <mergeCell ref="C4:C6"/>
    <mergeCell ref="D4:H4"/>
    <mergeCell ref="J4:J6"/>
    <mergeCell ref="K4:K6"/>
    <mergeCell ref="L4:L6"/>
    <mergeCell ref="M4:M6"/>
    <mergeCell ref="D5:D6"/>
    <mergeCell ref="E5:H5"/>
    <mergeCell ref="A8:M8"/>
    <mergeCell ref="A9:A10"/>
    <mergeCell ref="B9:M9"/>
    <mergeCell ref="B10:M10"/>
    <mergeCell ref="A11:A14"/>
    <mergeCell ref="B11:B14"/>
    <mergeCell ref="I11:I14"/>
    <mergeCell ref="J11:J14"/>
    <mergeCell ref="L11:L14"/>
    <mergeCell ref="M11:M14"/>
    <mergeCell ref="A15:A18"/>
    <mergeCell ref="B15:B18"/>
    <mergeCell ref="I15:I18"/>
    <mergeCell ref="J15:J18"/>
    <mergeCell ref="L15:L18"/>
    <mergeCell ref="M15:M18"/>
    <mergeCell ref="A19:A22"/>
    <mergeCell ref="B118:B121"/>
    <mergeCell ref="A118:A121"/>
    <mergeCell ref="I118:I121"/>
    <mergeCell ref="L118:L121"/>
    <mergeCell ref="M118:M121"/>
    <mergeCell ref="B19:B22"/>
    <mergeCell ref="I19:I22"/>
    <mergeCell ref="J19:J22"/>
    <mergeCell ref="L19:L22"/>
    <mergeCell ref="M19:M22"/>
    <mergeCell ref="A23:A26"/>
    <mergeCell ref="B23:B26"/>
    <mergeCell ref="I23:I26"/>
    <mergeCell ref="J23:J26"/>
    <mergeCell ref="L23:L26"/>
    <mergeCell ref="M23:M26"/>
    <mergeCell ref="A27:A30"/>
  </mergeCells>
  <printOptions horizontalCentered="1"/>
  <pageMargins left="0.78740157480314965" right="0.39370078740157483" top="1.1811023622047245" bottom="0.78740157480314965" header="0.98425196850393704" footer="0.51181102362204722"/>
  <pageSetup paperSize="9" scale="75" firstPageNumber="0" fitToHeight="0" orientation="landscape" horizontalDpi="300" verticalDpi="300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zoomScaleNormal="100" zoomScaleSheetLayoutView="100" workbookViewId="0">
      <selection activeCell="B14" sqref="B14:F14"/>
    </sheetView>
  </sheetViews>
  <sheetFormatPr defaultRowHeight="15"/>
  <cols>
    <col min="1" max="1" width="32.7109375" style="1" customWidth="1"/>
    <col min="2" max="2" width="12.85546875" style="3" customWidth="1"/>
    <col min="3" max="4" width="11.140625" style="1" customWidth="1"/>
    <col min="5" max="5" width="10.85546875" style="1" customWidth="1"/>
    <col min="6" max="6" width="11.85546875" style="1" customWidth="1"/>
    <col min="7" max="7" width="12.42578125" style="1" customWidth="1"/>
    <col min="8" max="8" width="16.42578125" style="1" customWidth="1"/>
    <col min="9" max="9" width="11.7109375" style="1" customWidth="1"/>
    <col min="10" max="1026" width="8.7109375" style="1" customWidth="1"/>
    <col min="1027" max="16384" width="9.140625" style="1"/>
  </cols>
  <sheetData>
    <row r="1" spans="1:9" ht="28.5" customHeight="1">
      <c r="A1" s="15" t="s">
        <v>187</v>
      </c>
      <c r="B1" s="15"/>
    </row>
    <row r="2" spans="1:9" ht="41.25" customHeight="1">
      <c r="A2" s="72" t="s">
        <v>188</v>
      </c>
      <c r="B2" s="72"/>
      <c r="C2" s="72"/>
      <c r="D2" s="72"/>
      <c r="E2" s="72"/>
      <c r="F2" s="72"/>
    </row>
    <row r="3" spans="1:9" ht="15.75">
      <c r="A3" s="40"/>
    </row>
    <row r="4" spans="1:9" ht="78.75" customHeight="1">
      <c r="A4" s="16" t="s">
        <v>134</v>
      </c>
      <c r="B4" s="16" t="s">
        <v>135</v>
      </c>
    </row>
    <row r="5" spans="1:9" ht="15.75">
      <c r="A5" s="16">
        <v>1</v>
      </c>
      <c r="B5" s="16">
        <v>2</v>
      </c>
    </row>
    <row r="6" spans="1:9" ht="15.75">
      <c r="A6" s="2" t="s">
        <v>136</v>
      </c>
      <c r="B6" s="34">
        <f>SUM(B7:B10)</f>
        <v>1899865.3</v>
      </c>
    </row>
    <row r="7" spans="1:9" ht="15.75">
      <c r="A7" s="2" t="s">
        <v>137</v>
      </c>
      <c r="B7" s="34">
        <v>55337.4</v>
      </c>
    </row>
    <row r="8" spans="1:9" ht="15.75">
      <c r="A8" s="18" t="s">
        <v>138</v>
      </c>
      <c r="B8" s="34">
        <v>1741128.1</v>
      </c>
    </row>
    <row r="9" spans="1:9" ht="31.5" customHeight="1">
      <c r="A9" s="18" t="s">
        <v>139</v>
      </c>
      <c r="B9" s="34">
        <v>103361.7</v>
      </c>
    </row>
    <row r="10" spans="1:9" ht="31.5" customHeight="1">
      <c r="A10" s="18" t="s">
        <v>140</v>
      </c>
      <c r="B10" s="17">
        <v>38.1</v>
      </c>
      <c r="I10" s="37"/>
    </row>
    <row r="11" spans="1:9" ht="15.75">
      <c r="A11" s="19"/>
    </row>
    <row r="12" spans="1:9" ht="35.25" customHeight="1">
      <c r="A12" s="72" t="s">
        <v>189</v>
      </c>
      <c r="B12" s="72"/>
      <c r="C12" s="72"/>
      <c r="D12" s="72"/>
      <c r="E12" s="72"/>
      <c r="F12" s="72"/>
    </row>
    <row r="13" spans="1:9" ht="15.75">
      <c r="A13" s="40"/>
      <c r="C13" s="3"/>
      <c r="D13" s="3"/>
      <c r="E13" s="3"/>
      <c r="F13" s="3"/>
    </row>
    <row r="14" spans="1:9" ht="35.25" customHeight="1">
      <c r="A14" s="117" t="s">
        <v>134</v>
      </c>
      <c r="B14" s="118" t="s">
        <v>141</v>
      </c>
      <c r="C14" s="118"/>
      <c r="D14" s="118"/>
      <c r="E14" s="118"/>
      <c r="F14" s="118"/>
      <c r="H14" s="37"/>
      <c r="I14" s="37"/>
    </row>
    <row r="15" spans="1:9" ht="15.75">
      <c r="A15" s="117"/>
      <c r="B15" s="68" t="s">
        <v>85</v>
      </c>
      <c r="C15" s="68" t="s">
        <v>88</v>
      </c>
      <c r="D15" s="68" t="s">
        <v>89</v>
      </c>
      <c r="E15" s="68" t="s">
        <v>253</v>
      </c>
      <c r="F15" s="68" t="s">
        <v>72</v>
      </c>
    </row>
    <row r="16" spans="1:9" ht="15.75">
      <c r="A16" s="20">
        <v>1</v>
      </c>
      <c r="B16" s="68">
        <v>3</v>
      </c>
      <c r="C16" s="68">
        <v>4</v>
      </c>
      <c r="D16" s="68">
        <v>5</v>
      </c>
      <c r="E16" s="68">
        <v>6</v>
      </c>
      <c r="F16" s="68">
        <v>7</v>
      </c>
    </row>
    <row r="17" spans="1:11" ht="15.75">
      <c r="A17" s="21" t="s">
        <v>136</v>
      </c>
      <c r="B17" s="34">
        <f>SUM(B18:B21)</f>
        <v>235088.1</v>
      </c>
      <c r="C17" s="34">
        <f>SUM(C18:C21)</f>
        <v>235250.40000000002</v>
      </c>
      <c r="D17" s="34">
        <v>154010.9</v>
      </c>
      <c r="E17" s="34">
        <f>SUM(E18:E21)</f>
        <v>156629.80000000005</v>
      </c>
      <c r="F17" s="34">
        <f t="shared" ref="F17:F26" si="0">SUM(B17:E17)</f>
        <v>780979.20000000007</v>
      </c>
      <c r="I17" s="37"/>
    </row>
    <row r="18" spans="1:11" ht="15.75">
      <c r="A18" s="21" t="s">
        <v>137</v>
      </c>
      <c r="B18" s="34">
        <f t="shared" ref="B18:E21" si="1">B23</f>
        <v>0</v>
      </c>
      <c r="C18" s="34">
        <f t="shared" si="1"/>
        <v>0</v>
      </c>
      <c r="D18" s="34">
        <v>0</v>
      </c>
      <c r="E18" s="34">
        <f t="shared" si="1"/>
        <v>0</v>
      </c>
      <c r="F18" s="34">
        <f t="shared" si="0"/>
        <v>0</v>
      </c>
    </row>
    <row r="19" spans="1:11" ht="15.75">
      <c r="A19" s="21" t="s">
        <v>138</v>
      </c>
      <c r="B19" s="34">
        <f t="shared" si="1"/>
        <v>134565.5</v>
      </c>
      <c r="C19" s="34">
        <f t="shared" si="1"/>
        <v>137670.1</v>
      </c>
      <c r="D19" s="34">
        <v>142852.20000000001</v>
      </c>
      <c r="E19" s="34">
        <f t="shared" si="1"/>
        <v>145471.10000000003</v>
      </c>
      <c r="F19" s="34">
        <f t="shared" si="0"/>
        <v>560558.9</v>
      </c>
    </row>
    <row r="20" spans="1:11" ht="15.75">
      <c r="A20" s="21" t="s">
        <v>142</v>
      </c>
      <c r="B20" s="34">
        <f t="shared" si="1"/>
        <v>100522.6</v>
      </c>
      <c r="C20" s="34">
        <f t="shared" si="1"/>
        <v>97580.3</v>
      </c>
      <c r="D20" s="34">
        <v>11158.7</v>
      </c>
      <c r="E20" s="34">
        <f t="shared" si="1"/>
        <v>11158.699999999999</v>
      </c>
      <c r="F20" s="34">
        <f t="shared" si="0"/>
        <v>220420.30000000005</v>
      </c>
      <c r="H20" s="37"/>
    </row>
    <row r="21" spans="1:11" ht="15.75">
      <c r="A21" s="22" t="s">
        <v>140</v>
      </c>
      <c r="B21" s="34">
        <f t="shared" si="1"/>
        <v>0</v>
      </c>
      <c r="C21" s="34">
        <f t="shared" si="1"/>
        <v>0</v>
      </c>
      <c r="D21" s="34">
        <v>0</v>
      </c>
      <c r="E21" s="34">
        <f t="shared" si="1"/>
        <v>0</v>
      </c>
      <c r="F21" s="34">
        <f t="shared" si="0"/>
        <v>0</v>
      </c>
      <c r="G21" s="37"/>
    </row>
    <row r="22" spans="1:11" ht="31.5">
      <c r="A22" s="21" t="s">
        <v>143</v>
      </c>
      <c r="B22" s="34">
        <f>SUM(B23:B26)</f>
        <v>235088.1</v>
      </c>
      <c r="C22" s="34">
        <f>SUM(C23:C26)</f>
        <v>235250.40000000002</v>
      </c>
      <c r="D22" s="34">
        <v>154010.9</v>
      </c>
      <c r="E22" s="34">
        <f>SUM(E23:E26)</f>
        <v>156629.80000000005</v>
      </c>
      <c r="F22" s="34">
        <f t="shared" si="0"/>
        <v>780979.20000000007</v>
      </c>
    </row>
    <row r="23" spans="1:11" ht="15.75">
      <c r="A23" s="21" t="s">
        <v>137</v>
      </c>
      <c r="B23" s="35">
        <f>'Процессная часть'!E126</f>
        <v>0</v>
      </c>
      <c r="C23" s="35">
        <f>'Процессная часть'!E127</f>
        <v>0</v>
      </c>
      <c r="D23" s="35">
        <v>0</v>
      </c>
      <c r="E23" s="35">
        <f>'Процессная часть'!E129</f>
        <v>0</v>
      </c>
      <c r="F23" s="34">
        <f t="shared" si="0"/>
        <v>0</v>
      </c>
    </row>
    <row r="24" spans="1:11" ht="15.75">
      <c r="A24" s="21" t="s">
        <v>144</v>
      </c>
      <c r="B24" s="36">
        <f>'Процессная часть'!F126</f>
        <v>134565.5</v>
      </c>
      <c r="C24" s="36">
        <f>'Процессная часть'!F127</f>
        <v>137670.1</v>
      </c>
      <c r="D24" s="36">
        <v>142852.20000000001</v>
      </c>
      <c r="E24" s="36">
        <f>'Процессная часть'!F129</f>
        <v>145471.10000000003</v>
      </c>
      <c r="F24" s="34">
        <f t="shared" si="0"/>
        <v>560558.9</v>
      </c>
    </row>
    <row r="25" spans="1:11" ht="15.75">
      <c r="A25" s="21" t="s">
        <v>142</v>
      </c>
      <c r="B25" s="36">
        <f>'Процессная часть'!G126</f>
        <v>100522.6</v>
      </c>
      <c r="C25" s="36">
        <f>'Процессная часть'!G127</f>
        <v>97580.3</v>
      </c>
      <c r="D25" s="36">
        <v>11158.7</v>
      </c>
      <c r="E25" s="36">
        <f>'Процессная часть'!G129</f>
        <v>11158.699999999999</v>
      </c>
      <c r="F25" s="34">
        <f t="shared" si="0"/>
        <v>220420.30000000005</v>
      </c>
    </row>
    <row r="26" spans="1:11" ht="15.75">
      <c r="A26" s="21" t="s">
        <v>140</v>
      </c>
      <c r="B26" s="36">
        <f>'Процессная часть'!H140</f>
        <v>0</v>
      </c>
      <c r="C26" s="36">
        <f>'Процессная часть'!H127</f>
        <v>0</v>
      </c>
      <c r="D26" s="36">
        <v>0</v>
      </c>
      <c r="E26" s="36">
        <f>'Процессная часть'!H129</f>
        <v>0</v>
      </c>
      <c r="F26" s="34">
        <f t="shared" si="0"/>
        <v>0</v>
      </c>
    </row>
    <row r="27" spans="1:11" ht="35.25" customHeight="1">
      <c r="A27" s="19"/>
      <c r="C27" s="3"/>
      <c r="D27" s="3"/>
      <c r="E27" s="3"/>
      <c r="F27" s="3"/>
    </row>
    <row r="28" spans="1:11" ht="15.75" customHeight="1">
      <c r="A28" s="75" t="s">
        <v>258</v>
      </c>
      <c r="B28" s="75"/>
      <c r="C28" s="75"/>
      <c r="D28" s="75"/>
      <c r="E28" s="75"/>
      <c r="F28" s="75"/>
      <c r="G28" s="31"/>
      <c r="H28" s="31"/>
      <c r="I28" s="31"/>
      <c r="J28" s="31"/>
      <c r="K28" s="31"/>
    </row>
    <row r="29" spans="1:11" ht="15.75">
      <c r="A29" s="74" t="s">
        <v>259</v>
      </c>
      <c r="B29" s="74"/>
      <c r="C29" s="74"/>
      <c r="D29" s="74"/>
      <c r="E29" s="74"/>
      <c r="F29" s="74"/>
      <c r="G29" s="31"/>
      <c r="H29" s="31"/>
      <c r="I29" s="31"/>
      <c r="J29" s="31"/>
      <c r="K29" s="31"/>
    </row>
    <row r="30" spans="1:11" ht="15.75">
      <c r="A30" s="74"/>
      <c r="B30" s="74"/>
      <c r="C30" s="74"/>
      <c r="D30" s="74"/>
      <c r="E30" s="74"/>
      <c r="F30" s="74"/>
    </row>
    <row r="31" spans="1:11" ht="15.75">
      <c r="A31" s="31"/>
      <c r="B31" s="40"/>
      <c r="C31" s="40"/>
      <c r="D31" s="40"/>
      <c r="E31" s="40"/>
      <c r="F31" s="40"/>
    </row>
  </sheetData>
  <mergeCells count="7">
    <mergeCell ref="A29:F29"/>
    <mergeCell ref="A30:F30"/>
    <mergeCell ref="A2:F2"/>
    <mergeCell ref="A12:F12"/>
    <mergeCell ref="A14:A15"/>
    <mergeCell ref="B14:F14"/>
    <mergeCell ref="A28:F28"/>
  </mergeCells>
  <printOptions horizontalCentered="1"/>
  <pageMargins left="1.1811023622047245" right="0.39370078740157483" top="0.78740157480314965" bottom="0.78740157480314965" header="0.59055118110236227" footer="0.51181102362204722"/>
  <pageSetup paperSize="9" scale="94" firstPageNumber="0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Паспорт!Область_печати</vt:lpstr>
      <vt:lpstr>'Процессная часть'!Область_печати</vt:lpstr>
      <vt:lpstr>'Фин. обеспечение 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0</cp:revision>
  <cp:lastPrinted>2026-03-20T11:29:14Z</cp:lastPrinted>
  <dcterms:created xsi:type="dcterms:W3CDTF">2024-05-07T12:52:59Z</dcterms:created>
  <dcterms:modified xsi:type="dcterms:W3CDTF">2026-03-27T11:33:42Z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